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44" windowWidth="2820" windowHeight="3216" activeTab="1"/>
  </bookViews>
  <sheets>
    <sheet name="List1" sheetId="1" r:id="rId1"/>
    <sheet name="Zařízení č.1" sheetId="2" r:id="rId2"/>
    <sheet name="Zařízení č.2" sheetId="12" r:id="rId3"/>
    <sheet name="Zařízení č.3" sheetId="7" r:id="rId4"/>
    <sheet name="Zařízení č.4" sheetId="8" r:id="rId5"/>
    <sheet name="Zařízení č.5" sheetId="9" r:id="rId6"/>
    <sheet name="List9" sheetId="11" r:id="rId7"/>
  </sheets>
  <definedNames>
    <definedName name="_xlnm.Print_Titles" localSheetId="1">'Zařízení č.1'!$1:$1</definedName>
    <definedName name="_xlnm.Print_Titles" localSheetId="2">'Zařízení č.2'!$1:$1</definedName>
    <definedName name="_xlnm.Print_Titles" localSheetId="3">'Zařízení č.3'!$1:$1</definedName>
    <definedName name="_xlnm.Print_Titles" localSheetId="4">'Zařízení č.4'!$1:$1</definedName>
    <definedName name="_xlnm.Print_Titles" localSheetId="5">'Zařízení č.5'!$1:$1</definedName>
    <definedName name="_xlnm.Print_Area" localSheetId="1">'Zařízení č.1'!$A$1:$C$140</definedName>
    <definedName name="_xlnm.Print_Area" localSheetId="2">'Zařízení č.2'!$A$1:$C$142</definedName>
    <definedName name="_xlnm.Print_Area" localSheetId="3">'Zařízení č.3'!$A$1:$C$233</definedName>
    <definedName name="_xlnm.Print_Area" localSheetId="4">'Zařízení č.4'!$A$1:$C$154</definedName>
    <definedName name="_xlnm.Print_Area" localSheetId="5">'Zařízení č.5'!$A$1:$C$52</definedName>
  </definedNames>
  <calcPr calcId="145621" calcMode="manual"/>
</workbook>
</file>

<file path=xl/calcChain.xml><?xml version="1.0" encoding="utf-8"?>
<calcChain xmlns="http://schemas.openxmlformats.org/spreadsheetml/2006/main">
  <c r="C139" i="1" l="1"/>
  <c r="F139" i="1" s="1"/>
  <c r="D139" i="1"/>
  <c r="E139" i="1" s="1"/>
  <c r="H139" i="1"/>
  <c r="G139" i="1" l="1"/>
  <c r="H309" i="1"/>
  <c r="D309" i="1"/>
  <c r="C309" i="1"/>
  <c r="F309" i="1" s="1"/>
  <c r="H308" i="1"/>
  <c r="D308" i="1"/>
  <c r="E308" i="1" s="1"/>
  <c r="C308" i="1"/>
  <c r="F308" i="1" s="1"/>
  <c r="H307" i="1"/>
  <c r="D307" i="1"/>
  <c r="C307" i="1"/>
  <c r="F307" i="1" s="1"/>
  <c r="H306" i="1"/>
  <c r="D306" i="1"/>
  <c r="C306" i="1"/>
  <c r="F306" i="1" s="1"/>
  <c r="H305" i="1"/>
  <c r="D305" i="1"/>
  <c r="C305" i="1"/>
  <c r="F305" i="1" s="1"/>
  <c r="H304" i="1"/>
  <c r="D304" i="1"/>
  <c r="E304" i="1" s="1"/>
  <c r="C304" i="1"/>
  <c r="F304" i="1" s="1"/>
  <c r="H303" i="1"/>
  <c r="D303" i="1"/>
  <c r="C303" i="1"/>
  <c r="F303" i="1" s="1"/>
  <c r="H302" i="1"/>
  <c r="D302" i="1"/>
  <c r="C302" i="1"/>
  <c r="F302" i="1" s="1"/>
  <c r="H301" i="1"/>
  <c r="D301" i="1"/>
  <c r="C301" i="1"/>
  <c r="F301" i="1" s="1"/>
  <c r="H300" i="1"/>
  <c r="D300" i="1"/>
  <c r="E300" i="1" s="1"/>
  <c r="C300" i="1"/>
  <c r="F300" i="1" s="1"/>
  <c r="H299" i="1"/>
  <c r="D299" i="1"/>
  <c r="C299" i="1"/>
  <c r="F299" i="1" s="1"/>
  <c r="H298" i="1"/>
  <c r="D298" i="1"/>
  <c r="C298" i="1"/>
  <c r="F298" i="1" s="1"/>
  <c r="H297" i="1"/>
  <c r="D297" i="1"/>
  <c r="C297" i="1"/>
  <c r="F297" i="1" s="1"/>
  <c r="H296" i="1"/>
  <c r="F296" i="1"/>
  <c r="D296" i="1"/>
  <c r="E296" i="1" s="1"/>
  <c r="C296" i="1"/>
  <c r="H295" i="1"/>
  <c r="D295" i="1"/>
  <c r="C295" i="1"/>
  <c r="F295" i="1" s="1"/>
  <c r="H294" i="1"/>
  <c r="D294" i="1"/>
  <c r="C294" i="1"/>
  <c r="F294" i="1" s="1"/>
  <c r="H293" i="1"/>
  <c r="D293" i="1"/>
  <c r="C293" i="1"/>
  <c r="F293" i="1" s="1"/>
  <c r="H292" i="1"/>
  <c r="D292" i="1"/>
  <c r="E292" i="1" s="1"/>
  <c r="C292" i="1"/>
  <c r="F292" i="1" s="1"/>
  <c r="H291" i="1"/>
  <c r="D291" i="1"/>
  <c r="C291" i="1"/>
  <c r="F291" i="1" s="1"/>
  <c r="H290" i="1"/>
  <c r="D290" i="1"/>
  <c r="C290" i="1"/>
  <c r="F290" i="1" s="1"/>
  <c r="H289" i="1"/>
  <c r="D289" i="1"/>
  <c r="C289" i="1"/>
  <c r="F289" i="1" s="1"/>
  <c r="H288" i="1"/>
  <c r="D288" i="1"/>
  <c r="E288" i="1" s="1"/>
  <c r="C288" i="1"/>
  <c r="F288" i="1" s="1"/>
  <c r="H287" i="1"/>
  <c r="D287" i="1"/>
  <c r="C287" i="1"/>
  <c r="F287" i="1" s="1"/>
  <c r="H286" i="1"/>
  <c r="D286" i="1"/>
  <c r="C286" i="1"/>
  <c r="F286" i="1" s="1"/>
  <c r="H285" i="1"/>
  <c r="D285" i="1"/>
  <c r="C285" i="1"/>
  <c r="F285" i="1" s="1"/>
  <c r="H284" i="1"/>
  <c r="D284" i="1"/>
  <c r="E284" i="1" s="1"/>
  <c r="C284" i="1"/>
  <c r="F284" i="1" s="1"/>
  <c r="H283" i="1"/>
  <c r="D283" i="1"/>
  <c r="C283" i="1"/>
  <c r="F283" i="1" s="1"/>
  <c r="H282" i="1"/>
  <c r="D282" i="1"/>
  <c r="C282" i="1"/>
  <c r="F282" i="1" s="1"/>
  <c r="H281" i="1"/>
  <c r="D281" i="1"/>
  <c r="C281" i="1"/>
  <c r="F281" i="1" s="1"/>
  <c r="H280" i="1"/>
  <c r="D280" i="1"/>
  <c r="E280" i="1" s="1"/>
  <c r="C280" i="1"/>
  <c r="F280" i="1" s="1"/>
  <c r="H279" i="1"/>
  <c r="D279" i="1"/>
  <c r="C279" i="1"/>
  <c r="F279" i="1" s="1"/>
  <c r="H278" i="1"/>
  <c r="D278" i="1"/>
  <c r="C278" i="1"/>
  <c r="F278" i="1" s="1"/>
  <c r="H277" i="1"/>
  <c r="D277" i="1"/>
  <c r="C277" i="1"/>
  <c r="F277" i="1" s="1"/>
  <c r="H276" i="1"/>
  <c r="D276" i="1"/>
  <c r="E276" i="1" s="1"/>
  <c r="C276" i="1"/>
  <c r="F276" i="1" s="1"/>
  <c r="H275" i="1"/>
  <c r="D275" i="1"/>
  <c r="C275" i="1"/>
  <c r="F275" i="1" s="1"/>
  <c r="H274" i="1"/>
  <c r="D274" i="1"/>
  <c r="C274" i="1"/>
  <c r="F274" i="1" s="1"/>
  <c r="H273" i="1"/>
  <c r="D273" i="1"/>
  <c r="C273" i="1"/>
  <c r="F273" i="1" s="1"/>
  <c r="H272" i="1"/>
  <c r="D272" i="1"/>
  <c r="E272" i="1" s="1"/>
  <c r="C272" i="1"/>
  <c r="F272" i="1" s="1"/>
  <c r="H271" i="1"/>
  <c r="D271" i="1"/>
  <c r="C271" i="1"/>
  <c r="F271" i="1" s="1"/>
  <c r="H270" i="1"/>
  <c r="D270" i="1"/>
  <c r="C270" i="1"/>
  <c r="F270" i="1" s="1"/>
  <c r="H269" i="1"/>
  <c r="D269" i="1"/>
  <c r="C269" i="1"/>
  <c r="F269" i="1" s="1"/>
  <c r="H267" i="1"/>
  <c r="D267" i="1"/>
  <c r="C267" i="1"/>
  <c r="F267" i="1" s="1"/>
  <c r="H266" i="1"/>
  <c r="D266" i="1"/>
  <c r="C266" i="1"/>
  <c r="F266" i="1" s="1"/>
  <c r="H265" i="1"/>
  <c r="D265" i="1"/>
  <c r="C265" i="1"/>
  <c r="F265" i="1" s="1"/>
  <c r="H264" i="1"/>
  <c r="D264" i="1"/>
  <c r="E264" i="1" s="1"/>
  <c r="C264" i="1"/>
  <c r="F264" i="1" s="1"/>
  <c r="H263" i="1"/>
  <c r="D263" i="1"/>
  <c r="C263" i="1"/>
  <c r="F263" i="1" s="1"/>
  <c r="H262" i="1"/>
  <c r="D262" i="1"/>
  <c r="C262" i="1"/>
  <c r="F262" i="1" s="1"/>
  <c r="H261" i="1"/>
  <c r="D261" i="1"/>
  <c r="C261" i="1"/>
  <c r="F261" i="1" s="1"/>
  <c r="H260" i="1"/>
  <c r="D260" i="1"/>
  <c r="E260" i="1" s="1"/>
  <c r="C260" i="1"/>
  <c r="F260" i="1" s="1"/>
  <c r="H259" i="1"/>
  <c r="D259" i="1"/>
  <c r="C259" i="1"/>
  <c r="F259" i="1" s="1"/>
  <c r="H258" i="1"/>
  <c r="D258" i="1"/>
  <c r="C258" i="1"/>
  <c r="F258" i="1" s="1"/>
  <c r="H257" i="1"/>
  <c r="D257" i="1"/>
  <c r="C257" i="1"/>
  <c r="F257" i="1" s="1"/>
  <c r="H256" i="1"/>
  <c r="D256" i="1"/>
  <c r="E256" i="1" s="1"/>
  <c r="C256" i="1"/>
  <c r="F256" i="1" s="1"/>
  <c r="H255" i="1"/>
  <c r="D255" i="1"/>
  <c r="C255" i="1"/>
  <c r="F255" i="1" s="1"/>
  <c r="H254" i="1"/>
  <c r="D254" i="1"/>
  <c r="C254" i="1"/>
  <c r="F254" i="1" s="1"/>
  <c r="H253" i="1"/>
  <c r="D253" i="1"/>
  <c r="C253" i="1"/>
  <c r="F253" i="1" s="1"/>
  <c r="H252" i="1"/>
  <c r="D252" i="1"/>
  <c r="E252" i="1" s="1"/>
  <c r="C252" i="1"/>
  <c r="F252" i="1" s="1"/>
  <c r="H251" i="1"/>
  <c r="D251" i="1"/>
  <c r="C251" i="1"/>
  <c r="F251" i="1" s="1"/>
  <c r="H250" i="1"/>
  <c r="D250" i="1"/>
  <c r="C250" i="1"/>
  <c r="F250" i="1" s="1"/>
  <c r="H249" i="1"/>
  <c r="D249" i="1"/>
  <c r="C249" i="1"/>
  <c r="F249" i="1" s="1"/>
  <c r="H248" i="1"/>
  <c r="D248" i="1"/>
  <c r="E248" i="1" s="1"/>
  <c r="C248" i="1"/>
  <c r="F248" i="1" s="1"/>
  <c r="H247" i="1"/>
  <c r="D247" i="1"/>
  <c r="C247" i="1"/>
  <c r="F247" i="1" s="1"/>
  <c r="H246" i="1"/>
  <c r="D246" i="1"/>
  <c r="C246" i="1"/>
  <c r="F246" i="1" s="1"/>
  <c r="H245" i="1"/>
  <c r="D245" i="1"/>
  <c r="C245" i="1"/>
  <c r="F245" i="1" s="1"/>
  <c r="H244" i="1"/>
  <c r="D244" i="1"/>
  <c r="E244" i="1" s="1"/>
  <c r="C244" i="1"/>
  <c r="F244" i="1" s="1"/>
  <c r="H243" i="1"/>
  <c r="D243" i="1"/>
  <c r="C243" i="1"/>
  <c r="F243" i="1" s="1"/>
  <c r="H242" i="1"/>
  <c r="D242" i="1"/>
  <c r="C242" i="1"/>
  <c r="F242" i="1" s="1"/>
  <c r="H241" i="1"/>
  <c r="D241" i="1"/>
  <c r="C241" i="1"/>
  <c r="F241" i="1" s="1"/>
  <c r="H240" i="1"/>
  <c r="D240" i="1"/>
  <c r="E240" i="1" s="1"/>
  <c r="C240" i="1"/>
  <c r="F240" i="1" s="1"/>
  <c r="H239" i="1"/>
  <c r="D239" i="1"/>
  <c r="C239" i="1"/>
  <c r="F239" i="1" s="1"/>
  <c r="H238" i="1"/>
  <c r="D238" i="1"/>
  <c r="C238" i="1"/>
  <c r="F238" i="1" s="1"/>
  <c r="H237" i="1"/>
  <c r="D237" i="1"/>
  <c r="C237" i="1"/>
  <c r="F237" i="1" s="1"/>
  <c r="H236" i="1"/>
  <c r="D236" i="1"/>
  <c r="E236" i="1" s="1"/>
  <c r="C236" i="1"/>
  <c r="F236" i="1" s="1"/>
  <c r="H235" i="1"/>
  <c r="D235" i="1"/>
  <c r="C235" i="1"/>
  <c r="F235" i="1" s="1"/>
  <c r="H234" i="1"/>
  <c r="D234" i="1"/>
  <c r="C234" i="1"/>
  <c r="F234" i="1" s="1"/>
  <c r="H233" i="1"/>
  <c r="D233" i="1"/>
  <c r="C233" i="1"/>
  <c r="F233" i="1" s="1"/>
  <c r="H232" i="1"/>
  <c r="D232" i="1"/>
  <c r="E232" i="1" s="1"/>
  <c r="C232" i="1"/>
  <c r="F232" i="1" s="1"/>
  <c r="H231" i="1"/>
  <c r="D231" i="1"/>
  <c r="C231" i="1"/>
  <c r="F231" i="1" s="1"/>
  <c r="H230" i="1"/>
  <c r="D230" i="1"/>
  <c r="C230" i="1"/>
  <c r="F230" i="1" s="1"/>
  <c r="H229" i="1"/>
  <c r="D229" i="1"/>
  <c r="C229" i="1"/>
  <c r="F229" i="1" s="1"/>
  <c r="H228" i="1"/>
  <c r="D228" i="1"/>
  <c r="E228" i="1" s="1"/>
  <c r="C228" i="1"/>
  <c r="F228" i="1" s="1"/>
  <c r="H227" i="1"/>
  <c r="D227" i="1"/>
  <c r="C227" i="1"/>
  <c r="F227" i="1" s="1"/>
  <c r="H226" i="1"/>
  <c r="D226" i="1"/>
  <c r="C226" i="1"/>
  <c r="F226" i="1" s="1"/>
  <c r="H225" i="1"/>
  <c r="D225" i="1"/>
  <c r="C225" i="1"/>
  <c r="F225" i="1" s="1"/>
  <c r="H224" i="1"/>
  <c r="D224" i="1"/>
  <c r="E224" i="1" s="1"/>
  <c r="C224" i="1"/>
  <c r="F224" i="1" s="1"/>
  <c r="H223" i="1"/>
  <c r="D223" i="1"/>
  <c r="C223" i="1"/>
  <c r="F223" i="1" s="1"/>
  <c r="H222" i="1"/>
  <c r="D222" i="1"/>
  <c r="C222" i="1"/>
  <c r="F222" i="1" s="1"/>
  <c r="H221" i="1"/>
  <c r="D221" i="1"/>
  <c r="C221" i="1"/>
  <c r="F221" i="1" s="1"/>
  <c r="H220" i="1"/>
  <c r="D220" i="1"/>
  <c r="E220" i="1" s="1"/>
  <c r="C220" i="1"/>
  <c r="F220" i="1" s="1"/>
  <c r="H219" i="1"/>
  <c r="D219" i="1"/>
  <c r="C219" i="1"/>
  <c r="F219" i="1" s="1"/>
  <c r="H218" i="1"/>
  <c r="D218" i="1"/>
  <c r="C218" i="1"/>
  <c r="F218" i="1" s="1"/>
  <c r="H217" i="1"/>
  <c r="D217" i="1"/>
  <c r="C217" i="1"/>
  <c r="F217" i="1" s="1"/>
  <c r="H216" i="1"/>
  <c r="D216" i="1"/>
  <c r="E216" i="1" s="1"/>
  <c r="C216" i="1"/>
  <c r="F216" i="1" s="1"/>
  <c r="H215" i="1"/>
  <c r="D215" i="1"/>
  <c r="C215" i="1"/>
  <c r="F215" i="1" s="1"/>
  <c r="H214" i="1"/>
  <c r="D214" i="1"/>
  <c r="C214" i="1"/>
  <c r="F214" i="1" s="1"/>
  <c r="H213" i="1"/>
  <c r="D213" i="1"/>
  <c r="C213" i="1"/>
  <c r="F213" i="1" s="1"/>
  <c r="H212" i="1"/>
  <c r="D212" i="1"/>
  <c r="E212" i="1" s="1"/>
  <c r="C212" i="1"/>
  <c r="F212" i="1" s="1"/>
  <c r="H211" i="1"/>
  <c r="D211" i="1"/>
  <c r="C211" i="1"/>
  <c r="F211" i="1" s="1"/>
  <c r="H210" i="1"/>
  <c r="D210" i="1"/>
  <c r="C210" i="1"/>
  <c r="F210" i="1" s="1"/>
  <c r="H209" i="1"/>
  <c r="D209" i="1"/>
  <c r="C209" i="1"/>
  <c r="F209" i="1" s="1"/>
  <c r="H208" i="1"/>
  <c r="D208" i="1"/>
  <c r="E208" i="1" s="1"/>
  <c r="C208" i="1"/>
  <c r="F208" i="1" s="1"/>
  <c r="H207" i="1"/>
  <c r="D207" i="1"/>
  <c r="C207" i="1"/>
  <c r="F207" i="1" s="1"/>
  <c r="H206" i="1"/>
  <c r="D206" i="1"/>
  <c r="C206" i="1"/>
  <c r="F206" i="1" s="1"/>
  <c r="H205" i="1"/>
  <c r="D205" i="1"/>
  <c r="C205" i="1"/>
  <c r="F205" i="1" s="1"/>
  <c r="H204" i="1"/>
  <c r="D204" i="1"/>
  <c r="E204" i="1" s="1"/>
  <c r="C204" i="1"/>
  <c r="F204" i="1" s="1"/>
  <c r="H203" i="1"/>
  <c r="D203" i="1"/>
  <c r="C203" i="1"/>
  <c r="F203" i="1" s="1"/>
  <c r="H202" i="1"/>
  <c r="D202" i="1"/>
  <c r="C202" i="1"/>
  <c r="F202" i="1" s="1"/>
  <c r="H201" i="1"/>
  <c r="D201" i="1"/>
  <c r="C201" i="1"/>
  <c r="F201" i="1" s="1"/>
  <c r="H200" i="1"/>
  <c r="D200" i="1"/>
  <c r="E200" i="1" s="1"/>
  <c r="C200" i="1"/>
  <c r="F200" i="1" s="1"/>
  <c r="H199" i="1"/>
  <c r="D199" i="1"/>
  <c r="C199" i="1"/>
  <c r="F199" i="1" s="1"/>
  <c r="H198" i="1"/>
  <c r="D198" i="1"/>
  <c r="C198" i="1"/>
  <c r="F198" i="1" s="1"/>
  <c r="H197" i="1"/>
  <c r="D197" i="1"/>
  <c r="C197" i="1"/>
  <c r="F197" i="1" s="1"/>
  <c r="H196" i="1"/>
  <c r="D196" i="1"/>
  <c r="E196" i="1" s="1"/>
  <c r="C196" i="1"/>
  <c r="F196" i="1" s="1"/>
  <c r="H195" i="1"/>
  <c r="D195" i="1"/>
  <c r="C195" i="1"/>
  <c r="F195" i="1" s="1"/>
  <c r="H194" i="1"/>
  <c r="D194" i="1"/>
  <c r="C194" i="1"/>
  <c r="F194" i="1" s="1"/>
  <c r="H193" i="1"/>
  <c r="D193" i="1"/>
  <c r="C193" i="1"/>
  <c r="F193" i="1" s="1"/>
  <c r="H192" i="1"/>
  <c r="D192" i="1"/>
  <c r="E192" i="1" s="1"/>
  <c r="C192" i="1"/>
  <c r="F192" i="1" s="1"/>
  <c r="H191" i="1"/>
  <c r="D191" i="1"/>
  <c r="C191" i="1"/>
  <c r="F191" i="1" s="1"/>
  <c r="H190" i="1"/>
  <c r="D190" i="1"/>
  <c r="C190" i="1"/>
  <c r="F190" i="1" s="1"/>
  <c r="H189" i="1"/>
  <c r="D189" i="1"/>
  <c r="C189" i="1"/>
  <c r="F189" i="1" s="1"/>
  <c r="H188" i="1"/>
  <c r="D188" i="1"/>
  <c r="E188" i="1" s="1"/>
  <c r="C188" i="1"/>
  <c r="F188" i="1" s="1"/>
  <c r="H187" i="1"/>
  <c r="D187" i="1"/>
  <c r="C187" i="1"/>
  <c r="F187" i="1" s="1"/>
  <c r="H186" i="1"/>
  <c r="D186" i="1"/>
  <c r="C186" i="1"/>
  <c r="F186" i="1" s="1"/>
  <c r="H185" i="1"/>
  <c r="D185" i="1"/>
  <c r="C185" i="1"/>
  <c r="F185" i="1" s="1"/>
  <c r="H184" i="1"/>
  <c r="D184" i="1"/>
  <c r="E184" i="1" s="1"/>
  <c r="C184" i="1"/>
  <c r="F184" i="1" s="1"/>
  <c r="H183" i="1"/>
  <c r="D183" i="1"/>
  <c r="C183" i="1"/>
  <c r="F183" i="1" s="1"/>
  <c r="H182" i="1"/>
  <c r="D182" i="1"/>
  <c r="C182" i="1"/>
  <c r="F182" i="1" s="1"/>
  <c r="H181" i="1"/>
  <c r="D181" i="1"/>
  <c r="C181" i="1"/>
  <c r="F181" i="1" s="1"/>
  <c r="H180" i="1"/>
  <c r="D180" i="1"/>
  <c r="E180" i="1" s="1"/>
  <c r="C180" i="1"/>
  <c r="F180" i="1" s="1"/>
  <c r="H179" i="1"/>
  <c r="D179" i="1"/>
  <c r="C179" i="1"/>
  <c r="F179" i="1" s="1"/>
  <c r="H178" i="1"/>
  <c r="D178" i="1"/>
  <c r="C178" i="1"/>
  <c r="F178" i="1" s="1"/>
  <c r="H177" i="1"/>
  <c r="D177" i="1"/>
  <c r="C177" i="1"/>
  <c r="F177" i="1" s="1"/>
  <c r="H176" i="1"/>
  <c r="D176" i="1"/>
  <c r="E176" i="1" s="1"/>
  <c r="C176" i="1"/>
  <c r="F176" i="1" s="1"/>
  <c r="H175" i="1"/>
  <c r="D175" i="1"/>
  <c r="C175" i="1"/>
  <c r="F175" i="1" s="1"/>
  <c r="H174" i="1"/>
  <c r="D174" i="1"/>
  <c r="C174" i="1"/>
  <c r="F174" i="1" s="1"/>
  <c r="H173" i="1"/>
  <c r="D173" i="1"/>
  <c r="C173" i="1"/>
  <c r="F173" i="1" s="1"/>
  <c r="H172" i="1"/>
  <c r="D172" i="1"/>
  <c r="E172" i="1" s="1"/>
  <c r="C172" i="1"/>
  <c r="F172" i="1" s="1"/>
  <c r="H171" i="1"/>
  <c r="D171" i="1"/>
  <c r="C171" i="1"/>
  <c r="F171" i="1" s="1"/>
  <c r="H170" i="1"/>
  <c r="D170" i="1"/>
  <c r="C170" i="1"/>
  <c r="F170" i="1" s="1"/>
  <c r="H169" i="1"/>
  <c r="D169" i="1"/>
  <c r="C169" i="1"/>
  <c r="F169" i="1" s="1"/>
  <c r="H168" i="1"/>
  <c r="D168" i="1"/>
  <c r="E168" i="1" s="1"/>
  <c r="C168" i="1"/>
  <c r="F168" i="1" s="1"/>
  <c r="G168" i="1" l="1"/>
  <c r="E171" i="1"/>
  <c r="G171" i="1" s="1"/>
  <c r="G172" i="1"/>
  <c r="E175" i="1"/>
  <c r="G175" i="1" s="1"/>
  <c r="G176" i="1"/>
  <c r="E179" i="1"/>
  <c r="G179" i="1" s="1"/>
  <c r="G180" i="1"/>
  <c r="E183" i="1"/>
  <c r="G183" i="1" s="1"/>
  <c r="G184" i="1"/>
  <c r="E187" i="1"/>
  <c r="G187" i="1" s="1"/>
  <c r="G188" i="1"/>
  <c r="E191" i="1"/>
  <c r="G191" i="1" s="1"/>
  <c r="G192" i="1"/>
  <c r="E195" i="1"/>
  <c r="G195" i="1" s="1"/>
  <c r="G196" i="1"/>
  <c r="E199" i="1"/>
  <c r="G199" i="1" s="1"/>
  <c r="G200" i="1"/>
  <c r="E203" i="1"/>
  <c r="G203" i="1" s="1"/>
  <c r="G204" i="1"/>
  <c r="E207" i="1"/>
  <c r="G207" i="1" s="1"/>
  <c r="G208" i="1"/>
  <c r="E211" i="1"/>
  <c r="G211" i="1" s="1"/>
  <c r="G212" i="1"/>
  <c r="E215" i="1"/>
  <c r="G215" i="1" s="1"/>
  <c r="G216" i="1"/>
  <c r="E219" i="1"/>
  <c r="G219" i="1" s="1"/>
  <c r="G220" i="1"/>
  <c r="E223" i="1"/>
  <c r="G223" i="1" s="1"/>
  <c r="G224" i="1"/>
  <c r="E227" i="1"/>
  <c r="G227" i="1" s="1"/>
  <c r="G228" i="1"/>
  <c r="E231" i="1"/>
  <c r="G231" i="1" s="1"/>
  <c r="G232" i="1"/>
  <c r="E235" i="1"/>
  <c r="G235" i="1" s="1"/>
  <c r="G236" i="1"/>
  <c r="E239" i="1"/>
  <c r="G239" i="1" s="1"/>
  <c r="G240" i="1"/>
  <c r="E243" i="1"/>
  <c r="G243" i="1" s="1"/>
  <c r="G244" i="1"/>
  <c r="E247" i="1"/>
  <c r="G247" i="1" s="1"/>
  <c r="G248" i="1"/>
  <c r="E251" i="1"/>
  <c r="G251" i="1" s="1"/>
  <c r="G252" i="1"/>
  <c r="E255" i="1"/>
  <c r="G255" i="1" s="1"/>
  <c r="G256" i="1"/>
  <c r="E259" i="1"/>
  <c r="G259" i="1" s="1"/>
  <c r="G260" i="1"/>
  <c r="E263" i="1"/>
  <c r="G263" i="1" s="1"/>
  <c r="G264" i="1"/>
  <c r="E267" i="1"/>
  <c r="G267" i="1" s="1"/>
  <c r="E271" i="1"/>
  <c r="G271" i="1" s="1"/>
  <c r="G272" i="1"/>
  <c r="E275" i="1"/>
  <c r="G275" i="1" s="1"/>
  <c r="G276" i="1"/>
  <c r="E279" i="1"/>
  <c r="G279" i="1" s="1"/>
  <c r="G280" i="1"/>
  <c r="E283" i="1"/>
  <c r="G283" i="1" s="1"/>
  <c r="G284" i="1"/>
  <c r="E287" i="1"/>
  <c r="G287" i="1" s="1"/>
  <c r="G288" i="1"/>
  <c r="E291" i="1"/>
  <c r="G291" i="1" s="1"/>
  <c r="G292" i="1"/>
  <c r="E295" i="1"/>
  <c r="G295" i="1" s="1"/>
  <c r="G296" i="1"/>
  <c r="E299" i="1"/>
  <c r="G299" i="1" s="1"/>
  <c r="G300" i="1"/>
  <c r="E303" i="1"/>
  <c r="G303" i="1" s="1"/>
  <c r="G304" i="1"/>
  <c r="E307" i="1"/>
  <c r="G307" i="1" s="1"/>
  <c r="G308" i="1"/>
  <c r="E170" i="1"/>
  <c r="G170" i="1" s="1"/>
  <c r="E174" i="1"/>
  <c r="G174" i="1" s="1"/>
  <c r="E178" i="1"/>
  <c r="G178" i="1" s="1"/>
  <c r="E182" i="1"/>
  <c r="G182" i="1" s="1"/>
  <c r="E186" i="1"/>
  <c r="G186" i="1" s="1"/>
  <c r="E190" i="1"/>
  <c r="G190" i="1" s="1"/>
  <c r="E194" i="1"/>
  <c r="G194" i="1" s="1"/>
  <c r="E198" i="1"/>
  <c r="G198" i="1" s="1"/>
  <c r="E202" i="1"/>
  <c r="G202" i="1" s="1"/>
  <c r="E206" i="1"/>
  <c r="G206" i="1" s="1"/>
  <c r="E210" i="1"/>
  <c r="G210" i="1" s="1"/>
  <c r="E214" i="1"/>
  <c r="G214" i="1" s="1"/>
  <c r="E218" i="1"/>
  <c r="G218" i="1" s="1"/>
  <c r="E222" i="1"/>
  <c r="G222" i="1" s="1"/>
  <c r="E226" i="1"/>
  <c r="G226" i="1" s="1"/>
  <c r="E230" i="1"/>
  <c r="G230" i="1" s="1"/>
  <c r="E234" i="1"/>
  <c r="G234" i="1" s="1"/>
  <c r="E238" i="1"/>
  <c r="G238" i="1" s="1"/>
  <c r="E242" i="1"/>
  <c r="G242" i="1" s="1"/>
  <c r="E246" i="1"/>
  <c r="G246" i="1" s="1"/>
  <c r="E250" i="1"/>
  <c r="G250" i="1" s="1"/>
  <c r="E254" i="1"/>
  <c r="G254" i="1" s="1"/>
  <c r="E258" i="1"/>
  <c r="G258" i="1" s="1"/>
  <c r="E262" i="1"/>
  <c r="G262" i="1" s="1"/>
  <c r="E266" i="1"/>
  <c r="G266" i="1" s="1"/>
  <c r="E270" i="1"/>
  <c r="G270" i="1" s="1"/>
  <c r="E274" i="1"/>
  <c r="G274" i="1" s="1"/>
  <c r="E278" i="1"/>
  <c r="G278" i="1" s="1"/>
  <c r="E282" i="1"/>
  <c r="G282" i="1" s="1"/>
  <c r="E286" i="1"/>
  <c r="G286" i="1" s="1"/>
  <c r="E290" i="1"/>
  <c r="G290" i="1" s="1"/>
  <c r="E294" i="1"/>
  <c r="G294" i="1" s="1"/>
  <c r="E298" i="1"/>
  <c r="G298" i="1" s="1"/>
  <c r="E302" i="1"/>
  <c r="G302" i="1" s="1"/>
  <c r="E306" i="1"/>
  <c r="G306" i="1" s="1"/>
  <c r="E169" i="1"/>
  <c r="G169" i="1" s="1"/>
  <c r="E173" i="1"/>
  <c r="G173" i="1" s="1"/>
  <c r="E177" i="1"/>
  <c r="G177" i="1" s="1"/>
  <c r="E181" i="1"/>
  <c r="G181" i="1" s="1"/>
  <c r="E185" i="1"/>
  <c r="G185" i="1" s="1"/>
  <c r="E189" i="1"/>
  <c r="G189" i="1" s="1"/>
  <c r="E193" i="1"/>
  <c r="G193" i="1" s="1"/>
  <c r="E197" i="1"/>
  <c r="G197" i="1" s="1"/>
  <c r="E201" i="1"/>
  <c r="G201" i="1" s="1"/>
  <c r="E205" i="1"/>
  <c r="G205" i="1" s="1"/>
  <c r="E209" i="1"/>
  <c r="G209" i="1" s="1"/>
  <c r="E213" i="1"/>
  <c r="G213" i="1" s="1"/>
  <c r="E217" i="1"/>
  <c r="G217" i="1" s="1"/>
  <c r="E221" i="1"/>
  <c r="G221" i="1" s="1"/>
  <c r="E225" i="1"/>
  <c r="G225" i="1" s="1"/>
  <c r="E229" i="1"/>
  <c r="G229" i="1" s="1"/>
  <c r="E233" i="1"/>
  <c r="G233" i="1" s="1"/>
  <c r="E237" i="1"/>
  <c r="G237" i="1" s="1"/>
  <c r="E241" i="1"/>
  <c r="G241" i="1" s="1"/>
  <c r="E245" i="1"/>
  <c r="G245" i="1" s="1"/>
  <c r="E249" i="1"/>
  <c r="G249" i="1" s="1"/>
  <c r="E253" i="1"/>
  <c r="G253" i="1" s="1"/>
  <c r="E257" i="1"/>
  <c r="G257" i="1" s="1"/>
  <c r="E261" i="1"/>
  <c r="G261" i="1" s="1"/>
  <c r="E265" i="1"/>
  <c r="G265" i="1" s="1"/>
  <c r="E269" i="1"/>
  <c r="G269" i="1" s="1"/>
  <c r="E273" i="1"/>
  <c r="G273" i="1" s="1"/>
  <c r="E277" i="1"/>
  <c r="G277" i="1" s="1"/>
  <c r="E281" i="1"/>
  <c r="G281" i="1" s="1"/>
  <c r="E285" i="1"/>
  <c r="G285" i="1" s="1"/>
  <c r="E289" i="1"/>
  <c r="G289" i="1" s="1"/>
  <c r="E293" i="1"/>
  <c r="G293" i="1" s="1"/>
  <c r="E297" i="1"/>
  <c r="G297" i="1" s="1"/>
  <c r="E301" i="1"/>
  <c r="G301" i="1" s="1"/>
  <c r="E305" i="1"/>
  <c r="G305" i="1" s="1"/>
  <c r="E309" i="1"/>
  <c r="G309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1" i="1"/>
  <c r="C2" i="1"/>
  <c r="D167" i="1" l="1"/>
  <c r="C167" i="1"/>
  <c r="F167" i="1" s="1"/>
  <c r="D166" i="1"/>
  <c r="E166" i="1" s="1"/>
  <c r="G166" i="1" s="1"/>
  <c r="C166" i="1"/>
  <c r="F166" i="1" s="1"/>
  <c r="D165" i="1"/>
  <c r="E165" i="1" s="1"/>
  <c r="G165" i="1" s="1"/>
  <c r="C165" i="1"/>
  <c r="F165" i="1" s="1"/>
  <c r="D164" i="1"/>
  <c r="E164" i="1" s="1"/>
  <c r="G164" i="1" s="1"/>
  <c r="C164" i="1"/>
  <c r="F164" i="1" s="1"/>
  <c r="D163" i="1"/>
  <c r="E163" i="1" s="1"/>
  <c r="G163" i="1" s="1"/>
  <c r="C163" i="1"/>
  <c r="F163" i="1" s="1"/>
  <c r="D162" i="1"/>
  <c r="C162" i="1"/>
  <c r="F162" i="1" s="1"/>
  <c r="D161" i="1"/>
  <c r="C161" i="1"/>
  <c r="F161" i="1" s="1"/>
  <c r="D160" i="1"/>
  <c r="C160" i="1"/>
  <c r="F160" i="1" s="1"/>
  <c r="D159" i="1"/>
  <c r="C159" i="1"/>
  <c r="F159" i="1" s="1"/>
  <c r="D158" i="1"/>
  <c r="E158" i="1" s="1"/>
  <c r="G158" i="1" s="1"/>
  <c r="C158" i="1"/>
  <c r="F158" i="1" s="1"/>
  <c r="D157" i="1"/>
  <c r="E157" i="1" s="1"/>
  <c r="G157" i="1" s="1"/>
  <c r="C157" i="1"/>
  <c r="F157" i="1" s="1"/>
  <c r="D156" i="1"/>
  <c r="E156" i="1" s="1"/>
  <c r="G156" i="1" s="1"/>
  <c r="C156" i="1"/>
  <c r="F156" i="1" s="1"/>
  <c r="D155" i="1"/>
  <c r="E155" i="1" s="1"/>
  <c r="C155" i="1"/>
  <c r="F155" i="1" s="1"/>
  <c r="D154" i="1"/>
  <c r="C154" i="1"/>
  <c r="F154" i="1" s="1"/>
  <c r="D152" i="1"/>
  <c r="E152" i="1" s="1"/>
  <c r="C152" i="1"/>
  <c r="F152" i="1" s="1"/>
  <c r="D151" i="1"/>
  <c r="C151" i="1"/>
  <c r="F151" i="1" s="1"/>
  <c r="D150" i="1"/>
  <c r="E150" i="1" s="1"/>
  <c r="G150" i="1" s="1"/>
  <c r="C150" i="1"/>
  <c r="F150" i="1" s="1"/>
  <c r="D149" i="1"/>
  <c r="E149" i="1" s="1"/>
  <c r="G149" i="1" s="1"/>
  <c r="C149" i="1"/>
  <c r="F149" i="1" s="1"/>
  <c r="D148" i="1"/>
  <c r="E148" i="1" s="1"/>
  <c r="G148" i="1" s="1"/>
  <c r="C148" i="1"/>
  <c r="F148" i="1" s="1"/>
  <c r="D147" i="1"/>
  <c r="E147" i="1" s="1"/>
  <c r="G147" i="1" s="1"/>
  <c r="C147" i="1"/>
  <c r="F147" i="1" s="1"/>
  <c r="D146" i="1"/>
  <c r="C146" i="1"/>
  <c r="F146" i="1" s="1"/>
  <c r="D145" i="1"/>
  <c r="C145" i="1"/>
  <c r="F145" i="1" s="1"/>
  <c r="D144" i="1"/>
  <c r="E144" i="1" s="1"/>
  <c r="G144" i="1" s="1"/>
  <c r="C144" i="1"/>
  <c r="F144" i="1" s="1"/>
  <c r="D143" i="1"/>
  <c r="C143" i="1"/>
  <c r="F143" i="1" s="1"/>
  <c r="D142" i="1"/>
  <c r="E142" i="1" s="1"/>
  <c r="G142" i="1" s="1"/>
  <c r="C142" i="1"/>
  <c r="F142" i="1" s="1"/>
  <c r="D141" i="1"/>
  <c r="E141" i="1" s="1"/>
  <c r="G141" i="1" s="1"/>
  <c r="C141" i="1"/>
  <c r="F141" i="1" s="1"/>
  <c r="D140" i="1"/>
  <c r="E140" i="1" s="1"/>
  <c r="C140" i="1"/>
  <c r="F140" i="1" s="1"/>
  <c r="D138" i="1"/>
  <c r="E138" i="1" s="1"/>
  <c r="C138" i="1"/>
  <c r="F138" i="1" s="1"/>
  <c r="D137" i="1"/>
  <c r="C137" i="1"/>
  <c r="F137" i="1" s="1"/>
  <c r="D136" i="1"/>
  <c r="C136" i="1"/>
  <c r="F136" i="1" s="1"/>
  <c r="D135" i="1"/>
  <c r="E135" i="1" s="1"/>
  <c r="G135" i="1" s="1"/>
  <c r="C135" i="1"/>
  <c r="F135" i="1" s="1"/>
  <c r="D134" i="1"/>
  <c r="C134" i="1"/>
  <c r="F134" i="1" s="1"/>
  <c r="D133" i="1"/>
  <c r="E133" i="1" s="1"/>
  <c r="G133" i="1" s="1"/>
  <c r="C133" i="1"/>
  <c r="F133" i="1" s="1"/>
  <c r="D132" i="1"/>
  <c r="E132" i="1" s="1"/>
  <c r="G132" i="1" s="1"/>
  <c r="C132" i="1"/>
  <c r="F132" i="1" s="1"/>
  <c r="D131" i="1"/>
  <c r="E131" i="1" s="1"/>
  <c r="C131" i="1"/>
  <c r="F131" i="1" s="1"/>
  <c r="D130" i="1"/>
  <c r="E130" i="1" s="1"/>
  <c r="C130" i="1"/>
  <c r="F130" i="1" s="1"/>
  <c r="D129" i="1"/>
  <c r="C129" i="1"/>
  <c r="F129" i="1" s="1"/>
  <c r="D128" i="1"/>
  <c r="C128" i="1"/>
  <c r="F128" i="1" s="1"/>
  <c r="D127" i="1"/>
  <c r="E127" i="1" s="1"/>
  <c r="C127" i="1"/>
  <c r="F127" i="1" s="1"/>
  <c r="D126" i="1"/>
  <c r="C126" i="1"/>
  <c r="F126" i="1" s="1"/>
  <c r="D125" i="1"/>
  <c r="E125" i="1" s="1"/>
  <c r="G125" i="1" s="1"/>
  <c r="C125" i="1"/>
  <c r="F125" i="1" s="1"/>
  <c r="D124" i="1"/>
  <c r="E124" i="1" s="1"/>
  <c r="G124" i="1" s="1"/>
  <c r="C124" i="1"/>
  <c r="F124" i="1" s="1"/>
  <c r="D123" i="1"/>
  <c r="E123" i="1" s="1"/>
  <c r="C123" i="1"/>
  <c r="F123" i="1" s="1"/>
  <c r="D122" i="1"/>
  <c r="E122" i="1" s="1"/>
  <c r="C122" i="1"/>
  <c r="F122" i="1" s="1"/>
  <c r="D121" i="1"/>
  <c r="C121" i="1"/>
  <c r="F121" i="1" s="1"/>
  <c r="D120" i="1"/>
  <c r="C120" i="1"/>
  <c r="F120" i="1" s="1"/>
  <c r="D119" i="1"/>
  <c r="E119" i="1" s="1"/>
  <c r="G119" i="1" s="1"/>
  <c r="C119" i="1"/>
  <c r="F119" i="1" s="1"/>
  <c r="D118" i="1"/>
  <c r="C118" i="1"/>
  <c r="F118" i="1" s="1"/>
  <c r="D117" i="1"/>
  <c r="E117" i="1" s="1"/>
  <c r="G117" i="1" s="1"/>
  <c r="C117" i="1"/>
  <c r="F117" i="1" s="1"/>
  <c r="D116" i="1"/>
  <c r="E116" i="1" s="1"/>
  <c r="G116" i="1" s="1"/>
  <c r="C116" i="1"/>
  <c r="F116" i="1" s="1"/>
  <c r="D115" i="1"/>
  <c r="E115" i="1" s="1"/>
  <c r="G115" i="1" s="1"/>
  <c r="C115" i="1"/>
  <c r="F115" i="1" s="1"/>
  <c r="D114" i="1"/>
  <c r="E114" i="1" s="1"/>
  <c r="C114" i="1"/>
  <c r="F114" i="1" s="1"/>
  <c r="D113" i="1"/>
  <c r="C113" i="1"/>
  <c r="F113" i="1" s="1"/>
  <c r="D112" i="1"/>
  <c r="C112" i="1"/>
  <c r="F112" i="1" s="1"/>
  <c r="D111" i="1"/>
  <c r="E111" i="1" s="1"/>
  <c r="C111" i="1"/>
  <c r="F111" i="1" s="1"/>
  <c r="D110" i="1"/>
  <c r="C110" i="1"/>
  <c r="F110" i="1" s="1"/>
  <c r="D109" i="1"/>
  <c r="E109" i="1" s="1"/>
  <c r="G109" i="1" s="1"/>
  <c r="C109" i="1"/>
  <c r="F109" i="1" s="1"/>
  <c r="D108" i="1"/>
  <c r="E108" i="1" s="1"/>
  <c r="G108" i="1" s="1"/>
  <c r="C108" i="1"/>
  <c r="F108" i="1" s="1"/>
  <c r="D107" i="1"/>
  <c r="E107" i="1" s="1"/>
  <c r="C107" i="1"/>
  <c r="F107" i="1" s="1"/>
  <c r="D106" i="1"/>
  <c r="E106" i="1" s="1"/>
  <c r="C106" i="1"/>
  <c r="F106" i="1" s="1"/>
  <c r="D105" i="1"/>
  <c r="E105" i="1" s="1"/>
  <c r="C105" i="1"/>
  <c r="F105" i="1" s="1"/>
  <c r="D104" i="1"/>
  <c r="C104" i="1"/>
  <c r="F104" i="1" s="1"/>
  <c r="D103" i="1"/>
  <c r="C103" i="1"/>
  <c r="F103" i="1" s="1"/>
  <c r="D102" i="1"/>
  <c r="C102" i="1"/>
  <c r="F102" i="1" s="1"/>
  <c r="D101" i="1"/>
  <c r="E101" i="1" s="1"/>
  <c r="G101" i="1" s="1"/>
  <c r="C101" i="1"/>
  <c r="F101" i="1" s="1"/>
  <c r="D100" i="1"/>
  <c r="E100" i="1" s="1"/>
  <c r="G100" i="1" s="1"/>
  <c r="C100" i="1"/>
  <c r="F100" i="1" s="1"/>
  <c r="D99" i="1"/>
  <c r="E99" i="1" s="1"/>
  <c r="G99" i="1" s="1"/>
  <c r="C99" i="1"/>
  <c r="F99" i="1" s="1"/>
  <c r="D98" i="1"/>
  <c r="E98" i="1" s="1"/>
  <c r="C98" i="1"/>
  <c r="F98" i="1" s="1"/>
  <c r="D97" i="1"/>
  <c r="C97" i="1"/>
  <c r="F97" i="1" s="1"/>
  <c r="D96" i="1"/>
  <c r="C96" i="1"/>
  <c r="F96" i="1" s="1"/>
  <c r="D95" i="1"/>
  <c r="C95" i="1"/>
  <c r="F95" i="1" s="1"/>
  <c r="D94" i="1"/>
  <c r="C94" i="1"/>
  <c r="F94" i="1" s="1"/>
  <c r="D93" i="1"/>
  <c r="E93" i="1" s="1"/>
  <c r="G93" i="1" s="1"/>
  <c r="C93" i="1"/>
  <c r="F93" i="1" s="1"/>
  <c r="D92" i="1"/>
  <c r="E92" i="1" s="1"/>
  <c r="G92" i="1" s="1"/>
  <c r="C92" i="1"/>
  <c r="F92" i="1" s="1"/>
  <c r="D91" i="1"/>
  <c r="E91" i="1" s="1"/>
  <c r="C91" i="1"/>
  <c r="F91" i="1" s="1"/>
  <c r="D90" i="1"/>
  <c r="E90" i="1" s="1"/>
  <c r="C90" i="1"/>
  <c r="F90" i="1" s="1"/>
  <c r="D89" i="1"/>
  <c r="E89" i="1" s="1"/>
  <c r="C89" i="1"/>
  <c r="F89" i="1" s="1"/>
  <c r="D88" i="1"/>
  <c r="C88" i="1"/>
  <c r="F88" i="1" s="1"/>
  <c r="D87" i="1"/>
  <c r="C87" i="1"/>
  <c r="F87" i="1" s="1"/>
  <c r="D86" i="1"/>
  <c r="C86" i="1"/>
  <c r="F86" i="1" s="1"/>
  <c r="D85" i="1"/>
  <c r="E85" i="1" s="1"/>
  <c r="G85" i="1" s="1"/>
  <c r="C85" i="1"/>
  <c r="F85" i="1" s="1"/>
  <c r="D84" i="1"/>
  <c r="E84" i="1" s="1"/>
  <c r="G84" i="1" s="1"/>
  <c r="C84" i="1"/>
  <c r="F84" i="1" s="1"/>
  <c r="D83" i="1"/>
  <c r="E83" i="1" s="1"/>
  <c r="C83" i="1"/>
  <c r="F83" i="1" s="1"/>
  <c r="D82" i="1"/>
  <c r="E82" i="1" s="1"/>
  <c r="C82" i="1"/>
  <c r="F82" i="1" s="1"/>
  <c r="D81" i="1"/>
  <c r="E81" i="1" s="1"/>
  <c r="C81" i="1"/>
  <c r="F81" i="1" s="1"/>
  <c r="D80" i="1"/>
  <c r="C80" i="1"/>
  <c r="F80" i="1" s="1"/>
  <c r="D79" i="1"/>
  <c r="E79" i="1" s="1"/>
  <c r="C79" i="1"/>
  <c r="F79" i="1" s="1"/>
  <c r="D78" i="1"/>
  <c r="E78" i="1" s="1"/>
  <c r="C78" i="1"/>
  <c r="F78" i="1" s="1"/>
  <c r="D77" i="1"/>
  <c r="E77" i="1" s="1"/>
  <c r="G77" i="1" s="1"/>
  <c r="C77" i="1"/>
  <c r="F77" i="1" s="1"/>
  <c r="D76" i="1"/>
  <c r="C76" i="1"/>
  <c r="F76" i="1" s="1"/>
  <c r="D75" i="1"/>
  <c r="E75" i="1" s="1"/>
  <c r="C75" i="1"/>
  <c r="F75" i="1" s="1"/>
  <c r="D74" i="1"/>
  <c r="E74" i="1" s="1"/>
  <c r="C74" i="1"/>
  <c r="F74" i="1" s="1"/>
  <c r="D73" i="1"/>
  <c r="C73" i="1"/>
  <c r="F73" i="1" s="1"/>
  <c r="D72" i="1"/>
  <c r="C72" i="1"/>
  <c r="F72" i="1" s="1"/>
  <c r="D71" i="1"/>
  <c r="C71" i="1"/>
  <c r="F71" i="1" s="1"/>
  <c r="D70" i="1"/>
  <c r="C70" i="1"/>
  <c r="F70" i="1" s="1"/>
  <c r="D69" i="1"/>
  <c r="C69" i="1"/>
  <c r="F69" i="1" s="1"/>
  <c r="D68" i="1"/>
  <c r="E68" i="1" s="1"/>
  <c r="C68" i="1"/>
  <c r="F68" i="1" s="1"/>
  <c r="D67" i="1"/>
  <c r="E67" i="1" s="1"/>
  <c r="C67" i="1"/>
  <c r="F67" i="1" s="1"/>
  <c r="D66" i="1"/>
  <c r="E66" i="1" s="1"/>
  <c r="C66" i="1"/>
  <c r="F66" i="1" s="1"/>
  <c r="D65" i="1"/>
  <c r="C65" i="1"/>
  <c r="F65" i="1" s="1"/>
  <c r="D64" i="1"/>
  <c r="C64" i="1"/>
  <c r="F64" i="1" s="1"/>
  <c r="D63" i="1"/>
  <c r="E63" i="1" s="1"/>
  <c r="G63" i="1" s="1"/>
  <c r="C63" i="1"/>
  <c r="F63" i="1" s="1"/>
  <c r="D62" i="1"/>
  <c r="E62" i="1" s="1"/>
  <c r="C62" i="1"/>
  <c r="F62" i="1" s="1"/>
  <c r="D61" i="1"/>
  <c r="E61" i="1" s="1"/>
  <c r="G61" i="1" s="1"/>
  <c r="C61" i="1"/>
  <c r="F61" i="1" s="1"/>
  <c r="D60" i="1"/>
  <c r="E60" i="1" s="1"/>
  <c r="G60" i="1" s="1"/>
  <c r="C60" i="1"/>
  <c r="F60" i="1" s="1"/>
  <c r="D59" i="1"/>
  <c r="E59" i="1" s="1"/>
  <c r="C59" i="1"/>
  <c r="F59" i="1" s="1"/>
  <c r="D58" i="1"/>
  <c r="E58" i="1" s="1"/>
  <c r="C58" i="1"/>
  <c r="F58" i="1" s="1"/>
  <c r="D57" i="1"/>
  <c r="E57" i="1" s="1"/>
  <c r="C57" i="1"/>
  <c r="F57" i="1" s="1"/>
  <c r="D56" i="1"/>
  <c r="C56" i="1"/>
  <c r="F56" i="1" s="1"/>
  <c r="D55" i="1"/>
  <c r="C55" i="1"/>
  <c r="F55" i="1" s="1"/>
  <c r="D54" i="1"/>
  <c r="E54" i="1" s="1"/>
  <c r="C54" i="1"/>
  <c r="F54" i="1" s="1"/>
  <c r="D53" i="1"/>
  <c r="C53" i="1"/>
  <c r="F53" i="1" s="1"/>
  <c r="D52" i="1"/>
  <c r="C52" i="1"/>
  <c r="F52" i="1" s="1"/>
  <c r="E51" i="1"/>
  <c r="F51" i="1"/>
  <c r="E49" i="1"/>
  <c r="F49" i="1"/>
  <c r="F48" i="1"/>
  <c r="F47" i="1"/>
  <c r="E46" i="1"/>
  <c r="F46" i="1"/>
  <c r="E45" i="1"/>
  <c r="G45" i="1" s="1"/>
  <c r="F45" i="1"/>
  <c r="F44" i="1"/>
  <c r="F43" i="1"/>
  <c r="E42" i="1"/>
  <c r="G42" i="1" s="1"/>
  <c r="F42" i="1"/>
  <c r="E41" i="1"/>
  <c r="G41" i="1" s="1"/>
  <c r="F41" i="1"/>
  <c r="F40" i="1"/>
  <c r="E39" i="1"/>
  <c r="G39" i="1" s="1"/>
  <c r="F39" i="1"/>
  <c r="F38" i="1"/>
  <c r="E37" i="1"/>
  <c r="G37" i="1" s="1"/>
  <c r="F37" i="1"/>
  <c r="E36" i="1"/>
  <c r="G36" i="1" s="1"/>
  <c r="F36" i="1"/>
  <c r="F35" i="1"/>
  <c r="E34" i="1"/>
  <c r="G34" i="1" s="1"/>
  <c r="F34" i="1"/>
  <c r="F33" i="1"/>
  <c r="F32" i="1"/>
  <c r="F31" i="1"/>
  <c r="E30" i="1"/>
  <c r="G30" i="1" s="1"/>
  <c r="F30" i="1"/>
  <c r="F29" i="1"/>
  <c r="F28" i="1"/>
  <c r="E28" i="1"/>
  <c r="F27" i="1"/>
  <c r="E26" i="1"/>
  <c r="G26" i="1" s="1"/>
  <c r="F26" i="1"/>
  <c r="F25" i="1"/>
  <c r="F24" i="1"/>
  <c r="E23" i="1"/>
  <c r="F23" i="1"/>
  <c r="F22" i="1"/>
  <c r="F21" i="1"/>
  <c r="F20" i="1"/>
  <c r="E20" i="1"/>
  <c r="G20" i="1" s="1"/>
  <c r="F19" i="1"/>
  <c r="E18" i="1"/>
  <c r="G18" i="1" s="1"/>
  <c r="F18" i="1"/>
  <c r="F17" i="1"/>
  <c r="E16" i="1"/>
  <c r="F16" i="1"/>
  <c r="F15" i="1"/>
  <c r="E15" i="1"/>
  <c r="G15" i="1" s="1"/>
  <c r="E14" i="1"/>
  <c r="F14" i="1"/>
  <c r="F13" i="1"/>
  <c r="F12" i="1"/>
  <c r="E11" i="1"/>
  <c r="F11" i="1"/>
  <c r="E10" i="1"/>
  <c r="G10" i="1" s="1"/>
  <c r="F10" i="1"/>
  <c r="F9" i="1"/>
  <c r="F8" i="1"/>
  <c r="F7" i="1"/>
  <c r="E7" i="1"/>
  <c r="E6" i="1"/>
  <c r="G6" i="1" s="1"/>
  <c r="F6" i="1"/>
  <c r="F5" i="1"/>
  <c r="E4" i="1"/>
  <c r="F4" i="1"/>
  <c r="E3" i="1"/>
  <c r="F3" i="1"/>
  <c r="F2" i="1"/>
  <c r="E2" i="1"/>
  <c r="B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3" i="1"/>
  <c r="H4" i="1"/>
  <c r="H2" i="1"/>
  <c r="G82" i="1" l="1"/>
  <c r="G58" i="1"/>
  <c r="G111" i="1"/>
  <c r="E53" i="1"/>
  <c r="G53" i="1" s="1"/>
  <c r="G106" i="1"/>
  <c r="G131" i="1"/>
  <c r="E87" i="1"/>
  <c r="G87" i="1" s="1"/>
  <c r="G91" i="1"/>
  <c r="G127" i="1"/>
  <c r="G152" i="1"/>
  <c r="G155" i="1"/>
  <c r="G107" i="1"/>
  <c r="E31" i="1"/>
  <c r="G31" i="1" s="1"/>
  <c r="G140" i="1"/>
  <c r="G23" i="1"/>
  <c r="G28" i="1"/>
  <c r="E55" i="1"/>
  <c r="G55" i="1" s="1"/>
  <c r="G59" i="1"/>
  <c r="G68" i="1"/>
  <c r="G79" i="1"/>
  <c r="E160" i="1"/>
  <c r="G160" i="1" s="1"/>
  <c r="G11" i="1"/>
  <c r="G16" i="1"/>
  <c r="G3" i="1"/>
  <c r="E24" i="1"/>
  <c r="G24" i="1" s="1"/>
  <c r="E32" i="1"/>
  <c r="G32" i="1" s="1"/>
  <c r="E47" i="1"/>
  <c r="G47" i="1" s="1"/>
  <c r="G51" i="1"/>
  <c r="E71" i="1"/>
  <c r="G71" i="1" s="1"/>
  <c r="E76" i="1"/>
  <c r="G76" i="1" s="1"/>
  <c r="E95" i="1"/>
  <c r="G95" i="1" s="1"/>
  <c r="E103" i="1"/>
  <c r="G103" i="1" s="1"/>
  <c r="G123" i="1"/>
  <c r="G130" i="1"/>
  <c r="E17" i="1"/>
  <c r="G17" i="1" s="1"/>
  <c r="E43" i="1"/>
  <c r="G43" i="1" s="1"/>
  <c r="E69" i="1"/>
  <c r="G69" i="1" s="1"/>
  <c r="E12" i="1"/>
  <c r="G12" i="1" s="1"/>
  <c r="E25" i="1"/>
  <c r="G25" i="1" s="1"/>
  <c r="E33" i="1"/>
  <c r="G33" i="1" s="1"/>
  <c r="G74" i="1"/>
  <c r="G138" i="1"/>
  <c r="G4" i="1"/>
  <c r="E22" i="1"/>
  <c r="G22" i="1" s="1"/>
  <c r="E40" i="1"/>
  <c r="G40" i="1" s="1"/>
  <c r="E19" i="1"/>
  <c r="G19" i="1" s="1"/>
  <c r="E27" i="1"/>
  <c r="G27" i="1" s="1"/>
  <c r="E35" i="1"/>
  <c r="G35" i="1" s="1"/>
  <c r="E44" i="1"/>
  <c r="G44" i="1" s="1"/>
  <c r="G46" i="1"/>
  <c r="E52" i="1"/>
  <c r="G52" i="1" s="1"/>
  <c r="G54" i="1"/>
  <c r="G66" i="1"/>
  <c r="G83" i="1"/>
  <c r="E94" i="1"/>
  <c r="G94" i="1" s="1"/>
  <c r="G98" i="1"/>
  <c r="E110" i="1"/>
  <c r="G110" i="1" s="1"/>
  <c r="G114" i="1"/>
  <c r="E48" i="1"/>
  <c r="G48" i="1" s="1"/>
  <c r="E129" i="1"/>
  <c r="G129" i="1" s="1"/>
  <c r="E154" i="1"/>
  <c r="G154" i="1" s="1"/>
  <c r="E21" i="1"/>
  <c r="G21" i="1" s="1"/>
  <c r="E29" i="1"/>
  <c r="G29" i="1" s="1"/>
  <c r="E73" i="1"/>
  <c r="G73" i="1" s="1"/>
  <c r="G75" i="1"/>
  <c r="G14" i="1"/>
  <c r="G57" i="1"/>
  <c r="E65" i="1"/>
  <c r="G65" i="1" s="1"/>
  <c r="G67" i="1"/>
  <c r="E86" i="1"/>
  <c r="G86" i="1" s="1"/>
  <c r="G90" i="1"/>
  <c r="E97" i="1"/>
  <c r="G97" i="1" s="1"/>
  <c r="E113" i="1"/>
  <c r="G113" i="1" s="1"/>
  <c r="G122" i="1"/>
  <c r="E162" i="1"/>
  <c r="G162" i="1" s="1"/>
  <c r="G49" i="1"/>
  <c r="G78" i="1"/>
  <c r="E102" i="1"/>
  <c r="G102" i="1" s="1"/>
  <c r="E137" i="1"/>
  <c r="G137" i="1" s="1"/>
  <c r="G89" i="1"/>
  <c r="G105" i="1"/>
  <c r="E121" i="1"/>
  <c r="G121" i="1" s="1"/>
  <c r="E38" i="1"/>
  <c r="G38" i="1" s="1"/>
  <c r="G62" i="1"/>
  <c r="E70" i="1"/>
  <c r="G70" i="1" s="1"/>
  <c r="G81" i="1"/>
  <c r="E146" i="1"/>
  <c r="G146" i="1" s="1"/>
  <c r="E118" i="1"/>
  <c r="G118" i="1" s="1"/>
  <c r="E126" i="1"/>
  <c r="G126" i="1" s="1"/>
  <c r="E134" i="1"/>
  <c r="G134" i="1" s="1"/>
  <c r="E143" i="1"/>
  <c r="G143" i="1" s="1"/>
  <c r="E151" i="1"/>
  <c r="G151" i="1" s="1"/>
  <c r="E159" i="1"/>
  <c r="G159" i="1" s="1"/>
  <c r="E167" i="1"/>
  <c r="G167" i="1" s="1"/>
  <c r="E56" i="1"/>
  <c r="G56" i="1" s="1"/>
  <c r="E64" i="1"/>
  <c r="G64" i="1" s="1"/>
  <c r="E72" i="1"/>
  <c r="G72" i="1" s="1"/>
  <c r="E80" i="1"/>
  <c r="G80" i="1" s="1"/>
  <c r="E88" i="1"/>
  <c r="G88" i="1" s="1"/>
  <c r="E96" i="1"/>
  <c r="G96" i="1" s="1"/>
  <c r="E104" i="1"/>
  <c r="G104" i="1" s="1"/>
  <c r="E112" i="1"/>
  <c r="G112" i="1" s="1"/>
  <c r="E120" i="1"/>
  <c r="G120" i="1" s="1"/>
  <c r="E128" i="1"/>
  <c r="G128" i="1" s="1"/>
  <c r="E136" i="1"/>
  <c r="G136" i="1" s="1"/>
  <c r="E145" i="1"/>
  <c r="G145" i="1" s="1"/>
  <c r="E161" i="1"/>
  <c r="G161" i="1" s="1"/>
  <c r="G7" i="1"/>
  <c r="E9" i="1"/>
  <c r="G9" i="1" s="1"/>
  <c r="E8" i="1"/>
  <c r="G8" i="1" s="1"/>
  <c r="E5" i="1"/>
  <c r="G5" i="1" s="1"/>
  <c r="E13" i="1"/>
  <c r="G13" i="1" s="1"/>
  <c r="G2" i="1"/>
</calcChain>
</file>

<file path=xl/sharedStrings.xml><?xml version="1.0" encoding="utf-8"?>
<sst xmlns="http://schemas.openxmlformats.org/spreadsheetml/2006/main" count="4510" uniqueCount="1968">
  <si>
    <t>1</t>
  </si>
  <si>
    <t>Pozice</t>
  </si>
  <si>
    <t>Potrubní díl</t>
  </si>
  <si>
    <t>Ks</t>
  </si>
  <si>
    <t>TROUBA KRUHOVÁ 125/500+  mat.POZINK.</t>
  </si>
  <si>
    <t>VzProCAD..: Zapisuji - 1.364 TROUBA 315x250/1000+  mat.POZINK. - 1</t>
  </si>
  <si>
    <t>VzProCAD..: Zapisuji - 1.365 OBLOUK 315x250/R100/90°  mat.POZINK. - 1</t>
  </si>
  <si>
    <t>VzProCAD..: Zapisuji - 1.366 TROUBA 315x250/1500+  mat.POZINK. - 1</t>
  </si>
  <si>
    <t>VzProCAD..: Zapisuji - 1.367 OBLOUK 315x250/R100/90°  mat.POZINK. - 1</t>
  </si>
  <si>
    <t>VzProCAD..: Zapisuji - 1.368 OBLOUK 250x315/R100/90°  mat.POZINK. - 1</t>
  </si>
  <si>
    <t>VzProCAD..: Zapisuji - 1.369 TROUBA 315x250/2500+  mat.POZINK. - 1</t>
  </si>
  <si>
    <t>VzProCAD..: Zapisuji - 1.370 ODBOČKA 250x315-180x200/400-180x200/R100  mat.POZINK. - 1</t>
  </si>
  <si>
    <t>VzProCAD..: Zapisuji - 1.371 TROUBA 200x180/1500+  mat.POZINK. - 1</t>
  </si>
  <si>
    <t>VzProCAD..: Zapisuji - 1.372 PŘECHOD NA KRUH 200x180-250/250/100,90  mat.POZINK. - 1</t>
  </si>
  <si>
    <t>VzProCAD..: Zapisuji - 1.373 TROUBA KRUHOVÁ 250/500+  mat.POZINK. - 1</t>
  </si>
  <si>
    <t>VzProCAD..: Zapisuji - 1.374 PŘECHOD NA KRUH 200x180-250/250/100,90  mat.POZINK. - 1</t>
  </si>
  <si>
    <t>VzProCAD..: Zapisuji - 1.375 OBLOUK 180x200/R100/90°  mat.POZINK. - 1</t>
  </si>
  <si>
    <t>VzProCAD..: Zapisuji - 1.376 TROUBA 200x180/2000  mat.POZINK. - 1</t>
  </si>
  <si>
    <t>VzProCAD..: Zapisuji - 1.377 TROUBA 200x180/2000+  mat.POZINK. - 1</t>
  </si>
  <si>
    <t>VzProCAD..: Zapisuji - 1.378 PŘECHOD 180x200-200x250/300/0,0  mat.POZINK. - 1</t>
  </si>
  <si>
    <t>VzProCAD..: Zapisuji - 1.379 TROUBA 250x200/2000 S NÁSTAVCEM  mat.POZINK. - 1</t>
  </si>
  <si>
    <t>VzProCAD..: Zapisuji - 1.380 NÁSTAVEC 560x200/500+  mat.POZINK. - 1</t>
  </si>
  <si>
    <t>VzProCAD..: Zapisuji - 1.381 ZASLEPENÍ 250x200  mat.POZINK. - 1</t>
  </si>
  <si>
    <t>VzProCAD..: Zapisuji - 1.382 OBLOUK 200x180/R100/90°  mat.POZINK. - 1</t>
  </si>
  <si>
    <t>VzProCAD..: Zapisuji - 1.383 PŘECHOD NA KRUH 180x200-250/250/90,100  mat.POZINK. - 1</t>
  </si>
  <si>
    <t>VzProCAD..: Zapisuji - 1.384 PŘECHOD NA KRUH 250x200-250/250/125,75  mat.POZINK. - 1</t>
  </si>
  <si>
    <t>VzProCAD..: Zapisuji - 1.385 TROUBA 250x200/2000+  mat.POZINK. - 1</t>
  </si>
  <si>
    <t>VzProCAD..: Zapisuji - 1.386 TROUBA 250x200/2000 S NÁSTAVCEM  mat.POZINK. - 1</t>
  </si>
  <si>
    <t>VzProCAD..: Zapisuji - 1.387 NÁSTAVEC 725x200/500+  mat.POZINK. - 1</t>
  </si>
  <si>
    <t>VzProCAD..: Zapisuji - 1.388 ZASLEPENÍ 250x200  mat.POZINK. - 1</t>
  </si>
  <si>
    <t>VzProCAD..: Zapisuji - 1.389 TROUBA 250x200/500+  mat.POZINK. - 1</t>
  </si>
  <si>
    <t>VzProCAD..: Zapisuji - 1.390 OBLOUK 250x200/R100/90°  mat.POZINK. - 1</t>
  </si>
  <si>
    <t>VzProCAD..: Zapisuji - 1.391 PŘECHOD NA KRUH 200x250-250/250/125,125  mat.POZINK. - 1</t>
  </si>
  <si>
    <t>VzProCAD..: Zapisuji - 1.392 PŘECHOD NA KRUH 250x200-250/250/125,75  mat.POZINK. - 1</t>
  </si>
  <si>
    <t>VzProCAD..: Zapisuji - 1.393 TROUBA 250x200/2000+ S NÁSTAVCEM  mat.POZINK. - 1</t>
  </si>
  <si>
    <t>VzProCAD..: Zapisuji - 1.394 NÁSTAVEC 725x200/500+  mat.POZINK. - 1</t>
  </si>
  <si>
    <t>VzProCAD..: Zapisuji - 1.395 ZASLEPENÍ 250x200  mat.POZINK. - 1</t>
  </si>
  <si>
    <t>VzProCAD..: Zapisuji - 1.400 PŘECHODOVÝ OBLOUK 500x500-400x500/R100-90°  - POZINK. VODOTĚSNÝ - 1</t>
  </si>
  <si>
    <t>VzProCAD..: Zapisuji - 1.401 TROUBA 500x400/500+  - POZINK. VODOTĚSNÝ - 1</t>
  </si>
  <si>
    <t>VzProCAD..: Zapisuji - 1.402 PŘECHODOVÝ OBLOUK 400x500-1200x500/R100-90°  - POZINK. VODOTĚSNÝ - 1</t>
  </si>
  <si>
    <t>VzProCAD..: Zapisuji - 1.403 PŘECHODOVÝ OBLOUK 500x1200-250x1200/R100-90°  - POZINK. VODOTĚSNÝ - 1</t>
  </si>
  <si>
    <t>VzProCAD..: Zapisuji - 1.404 TROUBA 1200x250/500+  - POZINK. VODOTĚSNÝ - 1</t>
  </si>
  <si>
    <t>VzProCAD..: Zapisuji - 1.405 PŘECHODOVÝ OBLOUK 250x1200-500x1200/R100-90°  - POZINK. VODOTĚSNÝ - 1</t>
  </si>
  <si>
    <t>VzProCAD..: Zapisuji - 1.406 TROUBA 1200x500/1000  - POZINK. VODOTĚSNÝ - 1</t>
  </si>
  <si>
    <t>VzProCAD..: Zapisuji - 1.407 TROUBA 1200x500/1000  - POZINK. VODOTĚSNÝ - 1</t>
  </si>
  <si>
    <t>VzProCAD..: Zapisuji - 1.408 TROUBA 1200x500/500+  - POZINK. VODOTĚSNÝ - 1</t>
  </si>
  <si>
    <t>TROUBA 500x500/500+  mat.POZINK.</t>
  </si>
  <si>
    <t>PŘECHODOVÝ OBLOUK 500x500-1200x500/R100-90°  mat.POZINK.</t>
  </si>
  <si>
    <t>TROUBA 1200x500/1000  mat.POZINK.</t>
  </si>
  <si>
    <t>TROUBA 400x200/1000+  mat.POZINK.</t>
  </si>
  <si>
    <t>OBLOUK 200x400/R100/90°  mat.POZINK.</t>
  </si>
  <si>
    <t>TROUBA 400x200/1500+  mat.POZINK.</t>
  </si>
  <si>
    <t>TROUBA KRUHOVÁ 250/750  mat.POZINK.</t>
  </si>
  <si>
    <t>1.100</t>
  </si>
  <si>
    <t>1.101</t>
  </si>
  <si>
    <t>1.102</t>
  </si>
  <si>
    <t>OBLOUK 250x315/R100/90°  mat.POZINK.</t>
  </si>
  <si>
    <t>TROUBA 315x250/1500+  mat.POZINK.</t>
  </si>
  <si>
    <t>TROUBA 315x250/500+  mat.POZINK.</t>
  </si>
  <si>
    <t>TROUBA 315x250/2000  mat.POZINK.</t>
  </si>
  <si>
    <t>OBLOUK 315x250/R100/90°  mat.POZINK.</t>
  </si>
  <si>
    <t>TROUBA 315x250/1000+  mat.POZINK.</t>
  </si>
  <si>
    <t>OBLOUK KRUHOVÝ 125/R125/90°  mat.POZINK.</t>
  </si>
  <si>
    <t>TROUBA KRUHOVÁ 125/3500+  mat.POZINK.</t>
  </si>
  <si>
    <t>TROUBA 1200x500/1000  - POZINK. VODOTĚSNÝ</t>
  </si>
  <si>
    <t>TROUBA 600x500/1000  mat.POZINK.</t>
  </si>
  <si>
    <t>OBLOUK 315x315/R100/90°  mat.POZINK.</t>
  </si>
  <si>
    <t>TROUBA 315x315/1000+  mat.POZINK.</t>
  </si>
  <si>
    <t>VzProCAD..: Zapisuji - 3.223 TROUBA 355x250/500+  mat.POZINK. - 1</t>
  </si>
  <si>
    <t>VzProCAD..: Zapisuji - 3.224 TROUBA 355x250/2000  mat.POZINK. - 1</t>
  </si>
  <si>
    <t>VzProCAD..: Zapisuji - 3.225 ODBOČKA 355x250-315x250/360-160x200/R100  mat.POZINK. - 1</t>
  </si>
  <si>
    <t>VzProCAD..: Zapisuji - 3.226 TROUBA 315x250/2000  mat.POZINK. - 1</t>
  </si>
  <si>
    <t>VzProCAD..: Zapisuji - 3.227 TROUBA 315x250/1500+  mat.POZINK. - 1</t>
  </si>
  <si>
    <t>VzProCAD..: Zapisuji - 3.228 ODBOČKA 315x250-180x200/400-200x180/R100  mat.POZINK. - 1</t>
  </si>
  <si>
    <t>VzProCAD..: Zapisuji - 3.229 TROUBA 200x180/1500+  mat.POZINK. - 1</t>
  </si>
  <si>
    <t>VzProCAD..: Zapisuji - 3.230 OBLOUK 180x200/R100/90°  mat.POZINK. - 1</t>
  </si>
  <si>
    <t>VzProCAD..: Zapisuji - 3.231 PŘECHOD NA KRUH 180x200-250/250/90,100  mat.POZINK. - 1</t>
  </si>
  <si>
    <t>VzProCAD..: Zapisuji - 3.232 PŘECHOD NA KRUH 250x200-250/250/125,100  mat.POZINK. - 1</t>
  </si>
  <si>
    <t>VzProCAD..: Zapisuji - 3.233 TROUBA 250x200/2500+ S NÁSTAVCEM  mat.POZINK. - 1</t>
  </si>
  <si>
    <t>VzProCAD..: Zapisuji - 3.234 NÁSTAVEC 560x200/500+  mat.POZINK. - 1</t>
  </si>
  <si>
    <t>VzProCAD..: Zapisuji - 3.235 ZASLEPENÍ 200x250  mat.POZINK. - 1</t>
  </si>
  <si>
    <t>VzProCAD..: Zapisuji - 3.236 OBLOUK 200x180/R100/90°  mat.POZINK. - 1</t>
  </si>
  <si>
    <t>VzProCAD..: Zapisuji - 3.237 PŘECHOD NA KRUH 200x180-250/250/100,55  mat.POZINK. - 1</t>
  </si>
  <si>
    <t>VzProCAD..: Zapisuji - 3.238 TROUBA KRUHOVÁ 250/500+  mat.POZINK. - 1</t>
  </si>
  <si>
    <t>VzProCAD..: Zapisuji - 3.239 KOMB.KOLENO 250x200/250-200  mat.POZINK. - 1</t>
  </si>
  <si>
    <t>VzProCAD..: Zapisuji - 3.240 TROUBA 250x200/2000  mat.POZINK. - 1</t>
  </si>
  <si>
    <t>VzProCAD..: Zapisuji - 3.241 TROUBA 250x200/2000+ S NÁSTAVCEM  mat.POZINK. - 1</t>
  </si>
  <si>
    <t>VzProCAD..: Zapisuji - 3.242 NÁSTAVEC 560x200/500+  mat.POZINK. - 1</t>
  </si>
  <si>
    <t>VzProCAD..: Zapisuji - 3.243 ZASLEPENÍ 200x250  mat.POZINK. - 1</t>
  </si>
  <si>
    <t>VzProCAD..: Zapisuji - 3.244 OBLOUK 160x200/R100/90°  mat.POZINK. - 1</t>
  </si>
  <si>
    <t>VzProCAD..: Zapisuji - 3.245 PŘECHOD NA KRUH 160x200-200/250/80,100  mat.POZINK. - 1</t>
  </si>
  <si>
    <t>VzProCAD..: Zapisuji - 3.246 PŘECHOD NA KRUH 160x200-200/250/80,100  mat.POZINK. - 1</t>
  </si>
  <si>
    <t>VzProCAD..: Zapisuji - 3.247 TROUBA 200x160/500+  mat.POZINK. - 1</t>
  </si>
  <si>
    <t>VzProCAD..: Zapisuji - 3.248 OBLOUK 200x160/R100/90°  mat.POZINK. - 1</t>
  </si>
  <si>
    <t>VzProCAD..: Zapisuji - 3.249 TROUBA 200x160/500+  mat.POZINK. - 1</t>
  </si>
  <si>
    <t>VzProCAD..: Zapisuji - 3.250 OBLOUK 160x200/R100/90°  mat.POZINK. - 1</t>
  </si>
  <si>
    <t>VzProCAD..: Zapisuji - 3.251 TROUBA 200x160/2000  mat.POZINK. - 1</t>
  </si>
  <si>
    <t>VzProCAD..: Zapisuji - 3.252 TROUBA 200x160/2000+ S NÁSTAVCEM  mat.POZINK. - 1</t>
  </si>
  <si>
    <t>VzProCAD..: Zapisuji - 3.253 NÁSTAVEC 400x200/500+  mat.POZINK. - 1</t>
  </si>
  <si>
    <t>VzProCAD..: Zapisuji - 3.254 ZASLEPENÍ 160x200  mat.POZINK. - 1</t>
  </si>
  <si>
    <t>VzProCAD..: Zapisuji - 3.255 TROUBA 400x315/500+  mat.POZINK. - 1</t>
  </si>
  <si>
    <t>VzProCAD..: Zapisuji - 3.256 ODBOČKA 400x315-400x200/400-160x200/R100  mat.POZINK. - 1</t>
  </si>
  <si>
    <t>VzProCAD..: Zapisuji - 3.257 TROUBA 400x200/500+  mat.POZINK. - 1</t>
  </si>
  <si>
    <t>VzProCAD..: Zapisuji - 3.258 ODBOČKA 400x200-315x200/400-200x180/R100  mat.POZINK. - 1</t>
  </si>
  <si>
    <t>VzProCAD..: Zapisuji - 3.259 TROUBA 315x200/2000  mat.POZINK. - 1</t>
  </si>
  <si>
    <t>VzProCAD..: Zapisuji - 3.260 TROUBA 315x200/2000  mat.POZINK. - 1</t>
  </si>
  <si>
    <t>VzProCAD..: Zapisuji - 3.261 TROUBA 315x200/2000  mat.POZINK. - 1</t>
  </si>
  <si>
    <t>VzProCAD..: Zapisuji - 3.262 TROUBA 315x200/2000  mat.POZINK. - 1</t>
  </si>
  <si>
    <t>VzProCAD..: Zapisuji - 3.263 TROUBA 315x200/2000  mat.POZINK. - 1</t>
  </si>
  <si>
    <t>VzProCAD..: Zapisuji - 3.264 TROUBA 315x200/2000  mat.POZINK. - 1</t>
  </si>
  <si>
    <t>VzProCAD..: Zapisuji - 3.265 TROUBA 315x200/500+  mat.POZINK. - 1</t>
  </si>
  <si>
    <t>VzProCAD..: Zapisuji - 3.266 OBLOUK 315x200/R100/90°  mat.POZINK. - 1</t>
  </si>
  <si>
    <t>VzProCAD..: Zapisuji - 3.267 TROUBA 315x200/1500+  mat.POZINK. - 1</t>
  </si>
  <si>
    <t>VzProCAD..: Zapisuji - 3.268 OBLOUK 200x315/R100/90°  mat.POZINK. - 1</t>
  </si>
  <si>
    <t>VzProCAD..: Zapisuji - 3.269 TROUBA 315x200/2000+  mat.POZINK. - 1</t>
  </si>
  <si>
    <t>VzProCAD..: Zapisuji - 3.270 TROUBA 315x200/2000  mat.POZINK. - 1</t>
  </si>
  <si>
    <t>VzProCAD..: Zapisuji - 3.271 ODBOČKA 315x200-200x180/400-200x180/R100  mat.POZINK. - 1</t>
  </si>
  <si>
    <t>VzProCAD..: Zapisuji - 3.272 TROUBA 200x180/2000  mat.POZINK. - 1</t>
  </si>
  <si>
    <t>VzProCAD..: Zapisuji - 3.273 TROUBA 200x180/1500+  mat.POZINK. - 1</t>
  </si>
  <si>
    <t>VzProCAD..: Zapisuji - 3.274 OBLOUK 200x180/R100/90°  mat.POZINK. - 1</t>
  </si>
  <si>
    <t>VzProCAD..: Zapisuji - 3.275 OBLOUK 200x180/R100/90°  mat.POZINK. - 1</t>
  </si>
  <si>
    <t>VzProCAD..: Zapisuji - 3.276 PŘECHOD NA KRUH 200x180-250/250/100,55  mat.POZINK. - 1</t>
  </si>
  <si>
    <t>VzProCAD..: Zapisuji - 3.277 TROUBA KRUHOVÁ 250/500+  mat.POZINK. - 1</t>
  </si>
  <si>
    <t>VzProCAD..: Zapisuji - 3.278 KOMB.KOLENO 250x200/250-200  mat.POZINK. - 1</t>
  </si>
  <si>
    <t>VzProCAD..: Zapisuji - 3.279 TROUBA 250x200/500+  mat.POZINK. - 1</t>
  </si>
  <si>
    <t>VzProCAD..: Zapisuji - 3.280 OBLOUK 250x200/R100/90°  mat.POZINK. - 1</t>
  </si>
  <si>
    <t>VzProCAD..: Zapisuji - 3.281 TROUBA 250x200/2000  mat.POZINK. - 1</t>
  </si>
  <si>
    <t>VzProCAD..: Zapisuji - 3.282 TROUBA 250x200/2000  mat.POZINK. - 1</t>
  </si>
  <si>
    <t>VzProCAD..: Zapisuji - 3.283 TROUBA 250x200/2000 S NÁSTAVCEM  mat.POZINK. - 1</t>
  </si>
  <si>
    <t>VzProCAD..: Zapisuji - 3.284 NÁSTAVEC 560x200/500+  mat.POZINK. - 1</t>
  </si>
  <si>
    <t>VzProCAD..: Zapisuji - 3.285 ZASLEPENÍ 200x250  mat.POZINK. - 1</t>
  </si>
  <si>
    <t>VzProCAD..: Zapisuji - 3.286 OBLOUK 200x180/R100/90°  mat.POZINK. - 1</t>
  </si>
  <si>
    <t>VzProCAD..: Zapisuji - 3.287 PŘECHOD NA KRUH 200x180-250/250/100,55  mat.POZINK. - 1</t>
  </si>
  <si>
    <t>VzProCAD..: Zapisuji - 3.288 TROUBA KRUHOVÁ 250/500+  mat.POZINK. - 1</t>
  </si>
  <si>
    <t>VzProCAD..: Zapisuji - 3.289 KOMB.KOLENO 250x200/250-200  mat.POZINK. - 1</t>
  </si>
  <si>
    <t>VzProCAD..: Zapisuji - 3.290 TROUBA 250x200/500+  mat.POZINK. - 1</t>
  </si>
  <si>
    <t>VzProCAD..: Zapisuji - 3.291 OBLOUK 250x200/R100/90°  mat.POZINK. - 1</t>
  </si>
  <si>
    <t>VzProCAD..: Zapisuji - 3.292 TROUBA 250x200/2000  mat.POZINK. - 1</t>
  </si>
  <si>
    <t>VzProCAD..: Zapisuji - 3.293 TROUBA 250x200/2000  mat.POZINK. - 1</t>
  </si>
  <si>
    <t>VzProCAD..: Zapisuji - 3.294 TROUBA 250x200/2000+ S NÁSTAVCEM  mat.POZINK. - 1</t>
  </si>
  <si>
    <t>VzProCAD..: Zapisuji - 3.295 NÁSTAVEC 560x200/500+  mat.POZINK. - 1</t>
  </si>
  <si>
    <t>VzProCAD..: Zapisuji - 3.296 ZASLEPENÍ 200x250  mat.POZINK. - 1</t>
  </si>
  <si>
    <t>VzProCAD..: Zapisuji - 3.297 TROUBA 200x180/1500+  mat.POZINK. - 1</t>
  </si>
  <si>
    <t>VzProCAD..: Zapisuji - 3.298 OBLOUK 180x200/R100/90°  mat.POZINK. - 1</t>
  </si>
  <si>
    <t>VzProCAD..: Zapisuji - 3.299 TROUBA 200x180/3000+  mat.POZINK. - 1</t>
  </si>
  <si>
    <t>VzProCAD..: Zapisuji - 3.300 PŘECHOD NA KRUH 200x180-250/250/100,55  mat.POZINK. - 1</t>
  </si>
  <si>
    <t>VzProCAD..: Zapisuji - 3.301 TROUBA KRUHOVÁ 250/500+  mat.POZINK. - 1</t>
  </si>
  <si>
    <t>VzProCAD..: Zapisuji - 3.302 PŘECHOD NA KRUH 200x180-250/250/100,125  mat.POZINK. - 1</t>
  </si>
  <si>
    <t>VzProCAD..: Zapisuji - 3.303 TROUBA 200x180/1000+  mat.POZINK. - 1</t>
  </si>
  <si>
    <t>VzProCAD..: Zapisuji - 3.304 OBLOUK 180x200/R100/90°  mat.POZINK. - 1</t>
  </si>
  <si>
    <t>VzProCAD..: Zapisuji - 3.305 OBLOUK 200x180/R100/90°  mat.POZINK. - 1</t>
  </si>
  <si>
    <t>VzProCAD..: Zapisuji - 3.306 TROUBA 200x180/1500  mat.POZINK. - 1</t>
  </si>
  <si>
    <t>VzProCAD..: Zapisuji - 3.307 PŘECHOD 200x180-250x200/250/-50,0  mat.POZINK. - 1</t>
  </si>
  <si>
    <t>VzProCAD..: Zapisuji - 3.308 TROUBA 250x200/1250 S NÁSTAVCEM  mat.POZINK. - 1</t>
  </si>
  <si>
    <t>VzProCAD..: Zapisuji - 3.309 NÁSTAVEC 560x200/500+  mat.POZINK. - 1</t>
  </si>
  <si>
    <t>VzProCAD..: Zapisuji - 3.310 ZASLEPENÍ 200x250  mat.POZINK. - 1</t>
  </si>
  <si>
    <t>VzProCAD..: Zapisuji - 3.311 TROUBA 200x160/1500+  mat.POZINK. - 1</t>
  </si>
  <si>
    <t>VzProCAD..: Zapisuji - 3.312 OBLOUK 200x160/R100/90°  mat.POZINK. - 1</t>
  </si>
  <si>
    <t>VzProCAD..: Zapisuji - 3.313 TROUBA 200x160/3000+  mat.POZINK. - 1</t>
  </si>
  <si>
    <t>VzProCAD..: Zapisuji - 3.314 PŘECHOD NA KRUH 160x200-200/250/80,100  mat.POZINK. - 1</t>
  </si>
  <si>
    <t>VzProCAD..: Zapisuji - 3.315 PŘECHOD NA KRUH 160x200-200/250/80,100  mat.POZINK. - 1</t>
  </si>
  <si>
    <t>VzProCAD..: Zapisuji - 3.316 OBLOUK 160x200/R100/90°  mat.POZINK. - 1</t>
  </si>
  <si>
    <t>VzProCAD..: Zapisuji - 3.317 OBLOUK 160x200/R100/90°  mat.POZINK. - 1</t>
  </si>
  <si>
    <t>VzProCAD..: Zapisuji - 3.318 TROUBA 200x160/1500  mat.POZINK. - 1</t>
  </si>
  <si>
    <t>VzProCAD..: Zapisuji - 3.319 TROUBA 200x160/1000+  mat.POZINK. - 1</t>
  </si>
  <si>
    <t>VzProCAD..: Zapisuji - 3.320 OBLOUK 200x160/R100/90°  mat.POZINK. - 1</t>
  </si>
  <si>
    <t>VzProCAD..: Zapisuji - 3.321 TROUBA 200x160/500+  mat.POZINK. - 1</t>
  </si>
  <si>
    <t>VzProCAD..: Zapisuji - 3.322 OBLOUK 160x200/R100/90°  mat.POZINK. - 1</t>
  </si>
  <si>
    <t>VzProCAD..: Zapisuji - 3.323 TROUBA 200x160/2000  mat.POZINK. - 1</t>
  </si>
  <si>
    <t>VzProCAD..: Zapisuji - 3.324 TROUBA 200x160/2000  mat.POZINK. - 1</t>
  </si>
  <si>
    <t>VzProCAD..: Zapisuji - 3.325 TROUBA 200x160/1000+ S NÁSTAVCEM  mat.POZINK. - 1</t>
  </si>
  <si>
    <t>VzProCAD..: Zapisuji - 3.326 NÁSTAVEC 400x200/500+  mat.POZINK. - 1</t>
  </si>
  <si>
    <t>VzProCAD..: Zapisuji - 3.327 ZASLEPENÍ 160x200  mat.POZINK. - 1</t>
  </si>
  <si>
    <t>VzProCAD..: Zapisuji - 3.350 PŘECHODOVÝ OBLOUK 500x500-400x500/R100-90°  - POZINK. VODOTĚSNÝ - 1</t>
  </si>
  <si>
    <t>VzProCAD..: Zapisuji - 3.351 PŘECHODOVÝ OBLOUK 400x500-500x500/R100-90°  - POZINK. VODOTĚSNÝ - 1</t>
  </si>
  <si>
    <t>VzProCAD..: Zapisuji - 3.352 PŘECHODOVÝ OBLOUK 500x500-400x500/R100-90°  - POZINK. VODOTĚSNÝ - 1</t>
  </si>
  <si>
    <t>VzProCAD..: Zapisuji - 3.353 TROUBA 500x400/500+  - POZINK. VODOTĚSNÝ - 1</t>
  </si>
  <si>
    <t>VzProCAD..: Zapisuji - 3.354 PŘECHOD 500x400-1000x400/500/-500,0  - POZINK. VODOTĚSNÝ - 1</t>
  </si>
  <si>
    <t>VzProCAD..: Zapisuji - 3.355 PŘECHODOVÝ OBLOUK 400x1000-500x1000/R100-90°  - POZINK. VODOTĚSNÝ - 1</t>
  </si>
  <si>
    <t>VzProCAD..: Zapisuji - 3.356 TROUBA 1000x500/1000  - POZINK. VODOTĚSNÝ - 1</t>
  </si>
  <si>
    <t>VzProCAD..: Zapisuji - 3.357 TROUBA 1000x500/1000  - POZINK. VODOTĚSNÝ - 1</t>
  </si>
  <si>
    <t>VzProCAD..: Zapisuji - 3.358 TROUBA 1000x500/500+  - POZINK. VODOTĚSNÝ - 1</t>
  </si>
  <si>
    <t>TROUBA 400x315/500+  mat.POZINK.</t>
  </si>
  <si>
    <t>OBLOUK 500x500/R100/90°  mat.POZINK.</t>
  </si>
  <si>
    <t>NÁSTAVEC 400x200/500+  mat.POZINK.</t>
  </si>
  <si>
    <t>TROUBA 400x200/500+  mat.POZINK.</t>
  </si>
  <si>
    <t>VzProCAD..: Zapisuji - 4.99 TROUBA 200x160/500+  mat.POZINK. - 1</t>
  </si>
  <si>
    <t>VzProCAD..: Zapisuji - 4.100 OBLOUK 200x160/R100/90°  mat.POZINK. - 1</t>
  </si>
  <si>
    <t>VzProCAD..: Zapisuji - 4.101 TROUBA 200x160/1500+  mat.POZINK. - 1</t>
  </si>
  <si>
    <t>VzProCAD..: Zapisuji - 4.102 OBLOUK 200x160/R100/45°  mat.POZINK. - 1</t>
  </si>
  <si>
    <t>VzProCAD..: Zapisuji - 4.103 TROUBA 200x160/500+  mat.POZINK. - 1</t>
  </si>
  <si>
    <t>VzProCAD..: Zapisuji - 4.104 OBLOUK 200x160/R100/45°  mat.POZINK. - 1</t>
  </si>
  <si>
    <t>VzProCAD..: Zapisuji - 4.105 TROUBA 200x160/500+  mat.POZINK. - 1</t>
  </si>
  <si>
    <t>VzProCAD..: Zapisuji - 4.106 PŘECHOD NA KRUH 160x200-200/250/80,100  mat.POZINK. - 1</t>
  </si>
  <si>
    <t>VzProCAD..: Zapisuji - 4.107 TROUBA KRUHOVÁ 200/600  mat.POZINK. - 1</t>
  </si>
  <si>
    <t>VzProCAD..: Zapisuji - 4.108 PŘECHOD NA KRUH 160x200-200/250/80,100  mat.POZINK. - 1</t>
  </si>
  <si>
    <t>VzProCAD..: Zapisuji - 4.109 OBLOUK 160x200/R100/90°  mat.POZINK. - 1</t>
  </si>
  <si>
    <t>VzProCAD..: Zapisuji - 4.110 OBLOUK 160x200/R100/90°  mat.POZINK. - 1</t>
  </si>
  <si>
    <t>VzProCAD..: Zapisuji - 4.111 TROUBA 200x160/1500  mat.POZINK. - 1</t>
  </si>
  <si>
    <t>VzProCAD..: Zapisuji - 4.112 TROUBA 200x160/1000+  mat.POZINK. - 1</t>
  </si>
  <si>
    <t>VzProCAD..: Zapisuji - 4.113 OBLOUK 200x160/R100/90°  mat.POZINK. - 1</t>
  </si>
  <si>
    <t>VzProCAD..: Zapisuji - 4.114 TROUBA 200x160/500+  mat.POZINK. - 1</t>
  </si>
  <si>
    <t>VzProCAD..: Zapisuji - 4.115 OBLOUK 160x200/R100/90°  mat.POZINK. - 1</t>
  </si>
  <si>
    <t>VzProCAD..: Zapisuji - 4.116 TROUBA 200x160/2000+  mat.POZINK. - 1</t>
  </si>
  <si>
    <t>VzProCAD..: Zapisuji - 4.117 OBLOUK 160x200/R100/90°  mat.POZINK. - 1</t>
  </si>
  <si>
    <t>VzProCAD..: Zapisuji - 4.150 PŘECHODOVÝ OBLOUK 300x300-400x300/R100-90°  mat.POZINK. - 1</t>
  </si>
  <si>
    <t>VzProCAD..: Zapisuji - 4.151 PŘECHOD 400x300-400x500/300/0,-200  mat.POZINK. - 1</t>
  </si>
  <si>
    <t>VzProCAD..: Zapisuji - 4.152 TROUBA 500x400/1000  mat.POZINK. - 1</t>
  </si>
  <si>
    <t>VzProCAD..: Zapisuji - 4.153 TROUBA 500x400/1000  mat.POZINK. - 1</t>
  </si>
  <si>
    <t>VzProCAD..: Zapisuji - 4.154 PŘECHOD 500x400-250x315/300/250,43  mat.POZINK. - 1</t>
  </si>
  <si>
    <t>VzProCAD..: Zapisuji - 4.155 OBLOUK 315x250/R100/90°  mat.POZINK. - 1</t>
  </si>
  <si>
    <t>VzProCAD..: Zapisuji - 4.156 OBLOUK 250x315/R100/45°  mat.POZINK. - 1</t>
  </si>
  <si>
    <t>VzProCAD..: Zapisuji - 4.157 TROUBA 315x250/500+  mat.POZINK. - 1</t>
  </si>
  <si>
    <t>VzProCAD..: Zapisuji - 4.158 OBLOUK 250x315/R100/45°  mat.POZINK. - 1</t>
  </si>
  <si>
    <t>VzProCAD..: Zapisuji - 4.159 TROUBA 315x250/2000+  mat.POZINK. - 1</t>
  </si>
  <si>
    <t>VzProCAD..: Zapisuji - 4.160 ROZBOČKA ŠIKMÁ 315x250-250x250/R100-160x250/R100  mat.POZINK. - 1</t>
  </si>
  <si>
    <t>VzProCAD..: Zapisuji - 4.161 TROUBA 250x250/1500+  mat.POZINK. - 1</t>
  </si>
  <si>
    <t>VzProCAD..: Zapisuji - 4.162 ODBOČKA 250x250-200x250/400-200x180/R100  mat.POZINK. - 1</t>
  </si>
  <si>
    <t>VzProCAD..: Zapisuji - 4.163 TROUBA 250x200/2500+  mat.POZINK. - 1</t>
  </si>
  <si>
    <t>VzProCAD..: Zapisuji - 4.164 OBLOUK 200x250/R100/90°  mat.POZINK. - 1</t>
  </si>
  <si>
    <t>VzProCAD..: Zapisuji - 4.165 OBLOUK 250x200/R100/90°  mat.POZINK. - 1</t>
  </si>
  <si>
    <t>VzProCAD..: Zapisuji - 4.166 TROUBA 250x200/2000+  mat.POZINK. - 1</t>
  </si>
  <si>
    <t>VzProCAD..: Zapisuji - 4.167 OBLOUK 250x200/R100/45°  mat.POZINK. - 1</t>
  </si>
  <si>
    <t>VzProCAD..: Zapisuji - 4.168 TROUBA 250x200/500+  mat.POZINK. - 1</t>
  </si>
  <si>
    <t>VzProCAD..: Zapisuji - 4.169 OBLOUK 250x200/R100/45°  mat.POZINK. - 1</t>
  </si>
  <si>
    <t>VzProCAD..: Zapisuji - 4.170 TROUBA 250x200/500+  mat.POZINK. - 1</t>
  </si>
  <si>
    <t>VzProCAD..: Zapisuji - 4.171 TROUBA 250x200/2000  mat.POZINK. - 1</t>
  </si>
  <si>
    <t>VzProCAD..: Zapisuji - 4.172 OBLOUK 200x250/R100/90°  mat.POZINK. - 1</t>
  </si>
  <si>
    <t>VzProCAD..: Zapisuji - 4.173 OBLOUK 200x250/R100/90°  mat.POZINK. - 1</t>
  </si>
  <si>
    <t>VzProCAD..: Zapisuji - 4.174 PŘECHOD NA KRUH 200x250-250/250/100,125  mat.POZINK. - 1</t>
  </si>
  <si>
    <t>VzProCAD..: Zapisuji - 4.175 TROUBA KRUHOVÁ 250/500+  mat.POZINK. - 1</t>
  </si>
  <si>
    <t>VzProCAD..: Zapisuji - 4.176 KOMB.KOLENO 250x200/250-200  mat.POZINK. - 1</t>
  </si>
  <si>
    <t>VzProCAD..: Zapisuji - 4.177 TROUBA 250x200/500+  mat.POZINK. - 1</t>
  </si>
  <si>
    <t>VzProCAD..: Zapisuji - 4.178 OBLOUK 250x200/R100/90°  mat.POZINK. - 1</t>
  </si>
  <si>
    <t>VzProCAD..: Zapisuji - 4.179 TROUBA 250x200/2000  mat.POZINK. - 1</t>
  </si>
  <si>
    <t>VzProCAD..: Zapisuji - 4.180 TROUBA 250x200/2000  mat.POZINK. - 1</t>
  </si>
  <si>
    <t>VzProCAD..: Zapisuji - 4.181 TROUBA 250x200/1500+ S NÁSTAVCEM  mat.POZINK. - 1</t>
  </si>
  <si>
    <t>VzProCAD..: Zapisuji - 4.182 NÁSTAVEC 560x200/500+  mat.POZINK. - 1</t>
  </si>
  <si>
    <t>VzProCAD..: Zapisuji - 4.183 ZASLEPENÍ 200x250  mat.POZINK. - 1</t>
  </si>
  <si>
    <t>VzProCAD..: Zapisuji - 4.184 OBLOUK 180x200/R100/90°  mat.POZINK. - 1</t>
  </si>
  <si>
    <t>VzProCAD..: Zapisuji - 4.185 TROUBA 200x180/2000+  mat.POZINK. - 1</t>
  </si>
  <si>
    <t>VzProCAD..: Zapisuji - 4.186 OBLOUK 180x200/R100/45°  mat.POZINK. - 1</t>
  </si>
  <si>
    <t>VzProCAD..: Zapisuji - 4.187 TROUBA 200x180/500+  mat.POZINK. - 1</t>
  </si>
  <si>
    <t>VzProCAD..: Zapisuji - 4.188 OBLOUK 180x200/R100/45°  mat.POZINK. - 1</t>
  </si>
  <si>
    <t>VzProCAD..: Zapisuji - 4.189 TROUBA 200x180/1500+  mat.POZINK. - 1</t>
  </si>
  <si>
    <t>VzProCAD..: Zapisuji - 4.190 PŘECHOD NA KRUH 200x180-250/250/100,55  mat.POZINK. - 1</t>
  </si>
  <si>
    <t>VzProCAD..: Zapisuji - 4.191 TROUBA KRUHOVÁ 250/500+  mat.POZINK. - 1</t>
  </si>
  <si>
    <t>VzProCAD..: Zapisuji - 4.192 PŘECHOD NA KRUH 200x180-250/250/100,125  mat.POZINK. - 1</t>
  </si>
  <si>
    <t>VzProCAD..: Zapisuji - 4.193 TROUBA 200x180/1000+  mat.POZINK. - 1</t>
  </si>
  <si>
    <t>VzProCAD..: Zapisuji - 4.194 OBLOUK 180x200/R100/90°  mat.POZINK. - 1</t>
  </si>
  <si>
    <t>VzProCAD..: Zapisuji - 4.195 TROUBA 200x180/500+  mat.POZINK. - 1</t>
  </si>
  <si>
    <t>VzProCAD..: Zapisuji - 4.196 OBLOUK 200x180/R100/90°  mat.POZINK. - 1</t>
  </si>
  <si>
    <t>VzProCAD..: Zapisuji - 4.197 TROUBA 200x180/2000  mat.POZINK. - 1</t>
  </si>
  <si>
    <t>VzProCAD..: Zapisuji - 4.198 TROUBA 200x180/2000  mat.POZINK. - 1</t>
  </si>
  <si>
    <t>VzProCAD..: Zapisuji - 4.199 PŘECHOD 200x180-250x200/250/-50,0  mat.POZINK. - 1</t>
  </si>
  <si>
    <t>VzProCAD..: Zapisuji - 4.200 TROUBA 250x200/2500+ S NÁSTAVCEM  mat.POZINK. - 1</t>
  </si>
  <si>
    <t>VzProCAD..: Zapisuji - 4.201 NÁSTAVEC 560x200/500+  mat.POZINK. - 1</t>
  </si>
  <si>
    <t>VzProCAD..: Zapisuji - 4.202 ZASLEPENÍ 200x250  mat.POZINK. - 1</t>
  </si>
  <si>
    <t>VzProCAD..: Zapisuji - 4.203 PŘECHOD 250x160-200x160/200/50,0  mat.POZINK. - 1</t>
  </si>
  <si>
    <t>VzProCAD..: Zapisuji - 4.204 TROUBA 200x160/2000  mat.POZINK. - 1</t>
  </si>
  <si>
    <t>VzProCAD..: Zapisuji - 4.205 TROUBA 200x160/2000  mat.POZINK. - 1</t>
  </si>
  <si>
    <t>VzProCAD..: Zapisuji - 4.206 TROUBA 200x160/1500+  mat.POZINK. - 1</t>
  </si>
  <si>
    <t>VzProCAD..: Zapisuji - 4.207 OBLOUK 160x200/R100/90°  mat.POZINK. - 1</t>
  </si>
  <si>
    <t>VzProCAD..: Zapisuji - 4.208 TROUBA 200x160/500+  mat.POZINK. - 1</t>
  </si>
  <si>
    <t>VzProCAD..: Zapisuji - 4.209 OBLOUK 200x160/R100/90°  mat.POZINK. - 1</t>
  </si>
  <si>
    <t>VzProCAD..: Zapisuji - 4.210 TROUBA 200x160/2000+  mat.POZINK. - 1</t>
  </si>
  <si>
    <t>VzProCAD..: Zapisuji - 4.211 OBLOUK 200x160/R100/45°  mat.POZINK. - 1</t>
  </si>
  <si>
    <t>VzProCAD..: Zapisuji - 4.212 TROUBA 200x160/500+  mat.POZINK. - 1</t>
  </si>
  <si>
    <t>VzProCAD..: Zapisuji - 4.213 OBLOUK 200x160/R100/45°  mat.POZINK. - 1</t>
  </si>
  <si>
    <t>VzProCAD..: Zapisuji - 4.214 TROUBA 200x160/1000+  mat.POZINK. - 1</t>
  </si>
  <si>
    <t>VzProCAD..: Zapisuji - 4.215 PŘECHOD NA KRUH 160x200-200/250/80,100  mat.POZINK. - 1</t>
  </si>
  <si>
    <t>VzProCAD..: Zapisuji - 4.216 PŘECHOD NA KRUH 160x200-200/250/80,100  mat.POZINK. - 1</t>
  </si>
  <si>
    <t>VzProCAD..: Zapisuji - 4.217 OBLOUK 160x200/R100/90°  mat.POZINK. - 1</t>
  </si>
  <si>
    <t>VzProCAD..: Zapisuji - 4.218 OBLOUK 160x200/R100/90°  mat.POZINK. - 1</t>
  </si>
  <si>
    <t>VzProCAD..: Zapisuji - 4.219 TROUBA 200x160/1500  mat.POZINK. - 1</t>
  </si>
  <si>
    <t>VzProCAD..: Zapisuji - 4.220 TROUBA 200x160/1000+  mat.POZINK. - 1</t>
  </si>
  <si>
    <t>VzProCAD..: Zapisuji - 4.221 OBLOUK 200x160/R100/90°  mat.POZINK. - 1</t>
  </si>
  <si>
    <t>VzProCAD..: Zapisuji - 4.222 TROUBA 200x160/2000 S NÁSTAVCEM  mat.POZINK. - 1</t>
  </si>
  <si>
    <t>VzProCAD..: Zapisuji - 4.223 NÁSTAVEC 400x200/500+  mat.POZINK. - 1</t>
  </si>
  <si>
    <t>VzProCAD..: Zapisuji - 4.224 ZASLEPENÍ 160x200  mat.POZINK. - 1</t>
  </si>
  <si>
    <t>VzProCAD..: Zapisuji - 4.250 PŘECHODOVÝ OBLOUK 300x300-250x300/R100-90°  - POZINK. VODOTĚSNÝ - 1</t>
  </si>
  <si>
    <t>VzProCAD..: Zapisuji - 4.251 TROUBA 300x250/500+  - POZINK. VODOTĚSNÝ - 1</t>
  </si>
  <si>
    <t>VzProCAD..: Zapisuji - 4.252 PŘECHODOVÝ OBLOUK 300x250-400x250/R100-90°  - POZINK. VODOTĚSNÝ - 1</t>
  </si>
  <si>
    <t>VzProCAD..: Zapisuji - 4.253 TROUBA 400x250/500+  - POZINK. VODOTĚSNÝ - 1</t>
  </si>
  <si>
    <t>VzProCAD..: Zapisuji - 4.254 PŘECHODOVÝ OBLOUK 250x400-500x400/R100-90°  - POZINK. VODOTĚSNÝ - 1</t>
  </si>
  <si>
    <t>VzProCAD..: Zapisuji - 4.255 TROUBA 500x400/1000  - POZINK. VODOTĚSNÝ - 1</t>
  </si>
  <si>
    <t>VzProCAD..: Zapisuji - 4.256 TROUBA 500x400/1000  - POZINK. VODOTĚSNÝ - 1</t>
  </si>
  <si>
    <t>VzProCAD..: Zapisuji - 4.257 TROUBA 500x400/500+  - POZINK. VODOTĚSNÝ - 1</t>
  </si>
  <si>
    <t>TROUBA 500x400/1000  mat.POZINK.</t>
  </si>
  <si>
    <t>OBLOUK 250x315/R100/45°  mat.POZINK.</t>
  </si>
  <si>
    <t>TROUBA 315x250/2000+  mat.POZINK.</t>
  </si>
  <si>
    <t>VzProCAD..: Zapisuji - 5.50 KRUHOVÝ NÁSTAVEC 200/50+  - SPIRO - 1</t>
  </si>
  <si>
    <t>VzProCAD..: Zapisuji - 5.51 TROUBA KRUHOVÁ 200/1000+  - SPIRO - 1</t>
  </si>
  <si>
    <t>VzProCAD..: Zapisuji - 5.52 OBLOUK KRUHOVÝ 200/R200/30°  - SPIRO - 1</t>
  </si>
  <si>
    <t>VzProCAD..: Zapisuji - 5.53 TROUBA KRUHOVÁ 200/500+  - SPIRO - 1</t>
  </si>
  <si>
    <t>VzProCAD..: Zapisuji - 5.54 OBLOUK KRUHOVÝ 200/R200/30°  - SPIRO - 1</t>
  </si>
  <si>
    <t>VzProCAD..: Zapisuji - 5.55 OBLOUK KRUHOVÝ 200/R200/45°  - SPIRO - 1</t>
  </si>
  <si>
    <t>VzProCAD..: Zapisuji - 5.56 OBLOUK KRUHOVÝ 200/R200/90°  - SPIRO - 1</t>
  </si>
  <si>
    <t>VzProCAD..: Zapisuji - 5.57 TROUBA KRUHOVÁ 200/500+  - SPIRO - 1</t>
  </si>
  <si>
    <t>VzProCAD..: Zapisuji - 5.58 OBLOUK KRUHOVÝ 200/R200/90°  - SPIRO - 1</t>
  </si>
  <si>
    <t>VzProCAD..: Zapisuji - 5.59 OBLOUK KRUHOVÝ 200/R200/90°  - SPIRO - 1</t>
  </si>
  <si>
    <t>VzProCAD..: Zapisuji - 5.60 TROUBA KRUHOVÁ 200/4500+  - SPIRO - 1</t>
  </si>
  <si>
    <t>VzProCAD..: Zapisuji - 5.61 OBLOUK KRUHOVÝ 200/R200/45°  - SPIRO - 1</t>
  </si>
  <si>
    <t>VzProCAD..: Zapisuji - 5.62 TROUBA KRUHOVÁ 200/5000+  - SPIRO - 1</t>
  </si>
  <si>
    <t>VzProCAD..: Zapisuji - 5.80 ODBOČKA JEDNOSTRANNÁ 200-200-160/90° KRUHOVÁ  - SPIRO - 1</t>
  </si>
  <si>
    <t>VzProCAD..: Zapisuji - 5.81 TROUBA KRUHOVÁ 200/3000+  - SPIRO - 1</t>
  </si>
  <si>
    <t>VzProCAD..: Zapisuji - 5.82 ODBOČKA JEDNOSTRANNÁ 200-200-160/90° KRUHOVÁ  - SPIRO - 1</t>
  </si>
  <si>
    <t>VzProCAD..: Zapisuji - 5.83 TROUBA KRUHOVÁ 200/3000+  - SPIRO - 1</t>
  </si>
  <si>
    <t>VzProCAD..: Zapisuji - 5.84 ODBOČKA JEDNOSTRANNÁ 200-200-160/90° KRUHOVÁ  - SPIRO - 1</t>
  </si>
  <si>
    <t>VzProCAD..: Zapisuji - 5.85 TROUBA KRUHOVÁ 200/1500+  - SPIRO - 1</t>
  </si>
  <si>
    <t>VzProCAD..: Zapisuji - 5.86 OBLOUK KRUHOVÝ 200/R200/90°  - SPIRO - 1</t>
  </si>
  <si>
    <t>VzProCAD..: Zapisuji - 5.87 TROUBA KRUHOVÁ 200/7000+  - SPIRO - 1</t>
  </si>
  <si>
    <t>VzProCAD..: Zapisuji - 5.88 OBLOUK KRUHOVÝ 200/R200/90°  - SPIRO - 1</t>
  </si>
  <si>
    <t>VzProCAD..: Zapisuji - 5.89 TROUBA KRUHOVÁ 200/4500+  - SPIRO - 1</t>
  </si>
  <si>
    <t>VzProCAD..: Zapisuji - 5.90 OBLOUK KRUHOVÝ 200/R200/45°  - SPIRO - 1</t>
  </si>
  <si>
    <t>VzProCAD..: Zapisuji - 5.91 TROUBA KRUHOVÁ 200/3500+  - SPIRO - 1</t>
  </si>
  <si>
    <t>VzProCAD..: Zapisuji - 5.92 OBLOUK KRUHOVÝ 200/R200/90°  - SPIRO - 1</t>
  </si>
  <si>
    <t>VzProCAD..: Zapisuji - 5.93 TROUBA KRUHOVÁ 200/500+  - SPIRO - 1</t>
  </si>
  <si>
    <t>VzProCAD..: Zapisuji - 5.94 OBLOUK KRUHOVÝ 200/R200/45°  - SPIRO - 1</t>
  </si>
  <si>
    <t>VzProCAD..: Zapisuji - 5.95 OBLOUK KRUHOVÝ 200/R200/90°  - SPIRO - 1</t>
  </si>
  <si>
    <t>VzProCAD..: Zapisuji - 5.96 OBLOUK KRUHOVÝ 200/R200/90°  - SPIRO - 1</t>
  </si>
  <si>
    <t>VzProCAD..: Zapisuji - 5.97 TROUBA KRUHOVÁ 200/500+  - SPIRO - 1</t>
  </si>
  <si>
    <t>VzProCAD..: Zapisuji - 5.98 OBLOUK KRUHOVÝ 200/R200/45°  - SPIRO - 1</t>
  </si>
  <si>
    <t>VzProCAD..: Zapisuji - 5.99 TROUBA KRUHOVÁ 200/1000+  - SPIRO - 1</t>
  </si>
  <si>
    <t>VzProCAD..: Zapisuji - 5.100 OBLOUK KRUHOVÝ 200/R200/90°  - SPIRO - 1</t>
  </si>
  <si>
    <t>VzProCAD..: Zapisuji - 5.101 TROUBA KRUHOVÁ 200/1500+  - SPIRO - 1</t>
  </si>
  <si>
    <t>VzProCAD..: Zapisuji - 5.102 OBLOUK KRUHOVÝ 200/R200/90°  - SPIRO - 1</t>
  </si>
  <si>
    <t>VzProCAD..: Zapisuji - 5.103 TROUBA KRUHOVÁ 200/1000+  - SPIRO - 1</t>
  </si>
  <si>
    <t>VzProCAD..: Zapisuji - 5.104 OBLOUK KRUHOVÝ 200/R200/45°  - SPIRO - 1</t>
  </si>
  <si>
    <t>VzProCAD..: Zapisuji - 5.105 TROUBA KRUHOVÁ 200/500+  - SPIRO - 1</t>
  </si>
  <si>
    <t>VzProCAD..: Zapisuji - 5.106 OBLOUK KRUHOVÝ 200/R200/45°  - SPIRO - 1</t>
  </si>
  <si>
    <t>VzProCAD..: Zapisuji - 5.107 TROUBA KRUHOVÁ 200/1500+  - SPIRO - 1</t>
  </si>
  <si>
    <t>VzProCAD..: Zapisuji - 5.108 OBLOUK KRUHOVÝ 200/R200/45°  - SPIRO - 1</t>
  </si>
  <si>
    <t>VzProCAD..: Zapisuji - 5.109 TROUBA KRUHOVÁ 200/500+  - SPIRO - 1</t>
  </si>
  <si>
    <t>VzProCAD..: Zapisuji - 5.110 OBLOUK KRUHOVÝ 200/R200/45°  - SPIRO - 1</t>
  </si>
  <si>
    <t>VzProCAD..: Zapisuji - 5.111 TROUBA KRUHOVÁ 200/5000+  - SPIRO - 1</t>
  </si>
  <si>
    <t>VzProCAD..: Zapisuji - 5.112 OBLOUK KRUHOVÝ 200/R200/90°  - SPIRO - 1</t>
  </si>
  <si>
    <t>VzProCAD..: Zapisuji - 5.113 TROUBA KRUHOVÁ 200/3000+  - SPIRO - 1</t>
  </si>
  <si>
    <t>VzProCAD..: Zapisuji - 5.114 TROUBA KRUHOVÁ 200/1000+  - SPIRO - 1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</si>
  <si>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</si>
  <si>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</si>
  <si>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</si>
  <si>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</si>
  <si>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</si>
  <si>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</si>
  <si>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</si>
  <si>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</si>
  <si>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</si>
  <si>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</si>
  <si>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</si>
  <si>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</si>
  <si>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</si>
  <si>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</si>
  <si>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</si>
  <si>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1.50</t>
  </si>
  <si>
    <t>VÝFUKOVÝ KUS 500x500/550-45°  mat.POZINK.</t>
  </si>
  <si>
    <t>1.51</t>
  </si>
  <si>
    <t>1.52</t>
  </si>
  <si>
    <t>TROUBA 500x500/1500  mat.POZINK.</t>
  </si>
  <si>
    <t>1.53</t>
  </si>
  <si>
    <t>1.54</t>
  </si>
  <si>
    <t>PŘECHOD 1200x500-500x500/500/350,0  mat.POZINK.</t>
  </si>
  <si>
    <t>1.55</t>
  </si>
  <si>
    <t>1.56</t>
  </si>
  <si>
    <t>1.57</t>
  </si>
  <si>
    <t>1.58</t>
  </si>
  <si>
    <t>1.59</t>
  </si>
  <si>
    <t>1.60</t>
  </si>
  <si>
    <t>1.61</t>
  </si>
  <si>
    <t>PŘECHOD 1000x200-500x500/500/500,-150  mat.POZINK.</t>
  </si>
  <si>
    <t>1.62</t>
  </si>
  <si>
    <t>ODBOČKA 1000x200-710x200/600-400x200/R100  mat.POZINK.</t>
  </si>
  <si>
    <t>1.63</t>
  </si>
  <si>
    <t>PŘECHOD 200x400-400x200/300/-200,0  mat.POZINK.</t>
  </si>
  <si>
    <t>1.64</t>
  </si>
  <si>
    <t>OBLOUK 400x200/R100/45°  mat.POZINK.</t>
  </si>
  <si>
    <t>1.65</t>
  </si>
  <si>
    <t>1.66</t>
  </si>
  <si>
    <t>1.67</t>
  </si>
  <si>
    <t>1.68</t>
  </si>
  <si>
    <t>OBLOUK 200x400/R100/30°  mat.POZINK.</t>
  </si>
  <si>
    <t>1.69</t>
  </si>
  <si>
    <t>1.70</t>
  </si>
  <si>
    <t>1.71</t>
  </si>
  <si>
    <t>OBLOUK 400x200/R100/90°  mat.POZINK.</t>
  </si>
  <si>
    <t>1.72</t>
  </si>
  <si>
    <t>1.73</t>
  </si>
  <si>
    <t>1.74</t>
  </si>
  <si>
    <t>PŘECHOD 400x200-200x400/250/100,-100  mat.POZINK.</t>
  </si>
  <si>
    <t>1.75</t>
  </si>
  <si>
    <t>1.76</t>
  </si>
  <si>
    <t>1.77</t>
  </si>
  <si>
    <t>1.78</t>
  </si>
  <si>
    <t>PŘECHOD NA KRUH 400x200-315/250/200,100  mat.POZINK.</t>
  </si>
  <si>
    <t>1.79</t>
  </si>
  <si>
    <t>PŘECHOD NA KRUH 200x500-315/250/100,125  mat.POZINK.</t>
  </si>
  <si>
    <t>1.80</t>
  </si>
  <si>
    <t>OBLOUK 200x500/R100/90°  mat.POZINK.</t>
  </si>
  <si>
    <t>1.81</t>
  </si>
  <si>
    <t>PŘECHODOVÝ OBLOUK 200x500-400x500/R100-90°  mat.POZINK.</t>
  </si>
  <si>
    <t>1.82</t>
  </si>
  <si>
    <t>1.83</t>
  </si>
  <si>
    <t>1.84</t>
  </si>
  <si>
    <t>1.85</t>
  </si>
  <si>
    <t>1.86</t>
  </si>
  <si>
    <t>PŘECHOD 400x500-315x315/250/85,185  mat.POZINK.</t>
  </si>
  <si>
    <t>1.87</t>
  </si>
  <si>
    <t>1.88</t>
  </si>
  <si>
    <t>TROUBA 315x315/1500+  mat.POZINK.</t>
  </si>
  <si>
    <t>1.89</t>
  </si>
  <si>
    <t>1.90</t>
  </si>
  <si>
    <t>PŘECHODOVÝ OBLOUK 315x315-250x315/R100-90°  mat.POZINK.</t>
  </si>
  <si>
    <t>1.91</t>
  </si>
  <si>
    <t>1.92</t>
  </si>
  <si>
    <t>ODBOČKA 315x250-250x160/450-250x160/R100  mat.POZINK.</t>
  </si>
  <si>
    <t>1.93</t>
  </si>
  <si>
    <t>TROUBA 250x160/2500+  mat.POZINK.</t>
  </si>
  <si>
    <t>1.94</t>
  </si>
  <si>
    <t>OBLOUK 250x160/R100/90°  mat.POZINK.</t>
  </si>
  <si>
    <t>1.95</t>
  </si>
  <si>
    <t>TROUBA 250x160/2000  mat.POZINK.</t>
  </si>
  <si>
    <t>1.96</t>
  </si>
  <si>
    <t>TROUBA 250x160/2000 S NÁSTAVCEM  mat.POZINK.</t>
  </si>
  <si>
    <t>1.97</t>
  </si>
  <si>
    <t>NÁSTAVEC 400x125/500+  mat.POZINK.</t>
  </si>
  <si>
    <t>1.98</t>
  </si>
  <si>
    <t>1.99</t>
  </si>
  <si>
    <t>1.103</t>
  </si>
  <si>
    <t>PŘECHOD 250x160-250x125/250/0,35  mat.POZINK.</t>
  </si>
  <si>
    <t>1.104</t>
  </si>
  <si>
    <t>TROUBA 250x125/2000  mat.POZINK.</t>
  </si>
  <si>
    <t>1.105</t>
  </si>
  <si>
    <t>TROUBA 250x125/2000 S NÁSTAVCEM  mat.POZINK.</t>
  </si>
  <si>
    <t>1.106</t>
  </si>
  <si>
    <t>1.107</t>
  </si>
  <si>
    <t>TROUBA 250x125/1000+  mat.POZINK.</t>
  </si>
  <si>
    <t>1.108</t>
  </si>
  <si>
    <t>PŘECHODOVÝ OBLOUK 250x125-125x125/R100-90°  mat.POZINK.</t>
  </si>
  <si>
    <t>1.109</t>
  </si>
  <si>
    <t>PŘECHOD NA KRUH 125x125-125/150/63,63  mat.POZINK.</t>
  </si>
  <si>
    <t>1.110</t>
  </si>
  <si>
    <t>TROUBA KRUHOVÁ 125/3500+ S NÁSTAVCEM  mat.POZINK.</t>
  </si>
  <si>
    <t>1.111</t>
  </si>
  <si>
    <t>NÁSTAVEC 560x125/500+  mat.POZINK.</t>
  </si>
  <si>
    <t>1.112</t>
  </si>
  <si>
    <t>ZASLEPENÍ 125  mat.POZINK.</t>
  </si>
  <si>
    <t>1.113</t>
  </si>
  <si>
    <t>TROUBA 250x160/1000+  mat.POZINK.</t>
  </si>
  <si>
    <t>1.114</t>
  </si>
  <si>
    <t>ODBOČKA 250x160-250x160/350-125x125/R100  mat.POZINK.</t>
  </si>
  <si>
    <t>1.115</t>
  </si>
  <si>
    <t>TROUBA 250x160/1500+  mat.POZINK.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</si>
  <si>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</si>
  <si>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</si>
  <si>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</si>
  <si>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</si>
  <si>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</si>
  <si>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</si>
  <si>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</si>
  <si>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</si>
  <si>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</si>
  <si>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</si>
  <si>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</si>
  <si>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TROUBA 250x125/500+  mat.POZINK.</t>
  </si>
  <si>
    <t>1.127</t>
  </si>
  <si>
    <t>1.128</t>
  </si>
  <si>
    <t>1.129</t>
  </si>
  <si>
    <t>1.130</t>
  </si>
  <si>
    <t>1.131</t>
  </si>
  <si>
    <t>1.132</t>
  </si>
  <si>
    <t>TROUBA 125x125/2000  mat.POZINK.</t>
  </si>
  <si>
    <t>1.133</t>
  </si>
  <si>
    <t>TROUBA 125x125/1500+  mat.POZINK.</t>
  </si>
  <si>
    <t>1.134</t>
  </si>
  <si>
    <t>OBLOUK 125x125/R100/90°  mat.POZINK.</t>
  </si>
  <si>
    <t>1.135</t>
  </si>
  <si>
    <t>1.136</t>
  </si>
  <si>
    <t>TROUBA 125x125/2000+  mat.POZINK.</t>
  </si>
  <si>
    <t>1.137</t>
  </si>
  <si>
    <t>PŘECHOD 125x125-400x125/300/-275,0  mat.POZINK.</t>
  </si>
  <si>
    <t>1.138</t>
  </si>
  <si>
    <t>TROUBA 400x125/500+  mat.POZINK.</t>
  </si>
  <si>
    <t>1.150</t>
  </si>
  <si>
    <t>TROUBA 315x200/2000+ S NÁSTAVCEM  mat.POZINK.</t>
  </si>
  <si>
    <t>1.151</t>
  </si>
  <si>
    <t>1.152</t>
  </si>
  <si>
    <t>ZASLEPENÍ 200x315  mat.POZINK.</t>
  </si>
  <si>
    <t>1.153</t>
  </si>
  <si>
    <t>TROUBA 315x200/2000 S NÁSTAVCEM  mat.POZINK.</t>
  </si>
  <si>
    <t>1.154</t>
  </si>
  <si>
    <t>1.155</t>
  </si>
  <si>
    <t>PŘECHOD 250x315-200x315/150/0,0  mat.POZINK.</t>
  </si>
  <si>
    <t>1.156</t>
  </si>
  <si>
    <t>TROUBA 315x250/2000 S NÁSTAVCEM  mat.POZINK.</t>
  </si>
  <si>
    <t>1.157</t>
  </si>
  <si>
    <t>1.158</t>
  </si>
  <si>
    <t>NÁSTAVEC 280x140/500+  mat.POZINK.</t>
  </si>
  <si>
    <t>1.159</t>
  </si>
  <si>
    <t>TROUBA 280x140/1000+  mat.POZINK.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</si>
  <si>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</si>
  <si>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</si>
  <si>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</si>
  <si>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</si>
  <si>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</si>
  <si>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</si>
  <si>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</si>
  <si>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</si>
  <si>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</si>
  <si>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TROUBA 315x315/500+  mat.POZINK.</t>
  </si>
  <si>
    <t>1.169</t>
  </si>
  <si>
    <t>1.170</t>
  </si>
  <si>
    <t>1.171</t>
  </si>
  <si>
    <t>PŘECHOD 400x500-315x315/300/85,185  mat.POZINK.</t>
  </si>
  <si>
    <t>1.172</t>
  </si>
  <si>
    <t>1.173</t>
  </si>
  <si>
    <t>1.174</t>
  </si>
  <si>
    <t>1.175</t>
  </si>
  <si>
    <t>1.176</t>
  </si>
  <si>
    <t>1.177</t>
  </si>
  <si>
    <t>PŘECHOD NA KRUH 200x500-315/250/100,250  mat.POZINK.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</si>
  <si>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</si>
  <si>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</si>
  <si>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</si>
  <si>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</si>
  <si>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</si>
  <si>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</si>
  <si>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</si>
  <si>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</si>
  <si>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</si>
  <si>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</si>
  <si>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</si>
  <si>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</si>
  <si>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</si>
  <si>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</si>
  <si>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</si>
  <si>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</si>
  <si>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</si>
  <si>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</si>
  <si>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</si>
  <si>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</si>
  <si>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2.50</t>
  </si>
  <si>
    <t>OBLOUK 200x710/R100/90°  mat.POZINK.</t>
  </si>
  <si>
    <t>2.51</t>
  </si>
  <si>
    <t>TROUBA 710x200/1000+  mat.POZINK.</t>
  </si>
  <si>
    <t>2.52</t>
  </si>
  <si>
    <t>2.53</t>
  </si>
  <si>
    <t>TROUBA 710x200/500+  mat.POZINK.</t>
  </si>
  <si>
    <t>2.54</t>
  </si>
  <si>
    <t>PŘECHOD 560x315-710x200/200/0,58  mat.POZINK.</t>
  </si>
  <si>
    <t>2.55</t>
  </si>
  <si>
    <t>ODBOČKA 560x315-250x315/400-250x315/45°  mat.POZINK.</t>
  </si>
  <si>
    <t>2.56</t>
  </si>
  <si>
    <t>2.57</t>
  </si>
  <si>
    <t>2.58</t>
  </si>
  <si>
    <t>PŘECHOD 250x315-315x250/250/-33,65  mat.POZINK.</t>
  </si>
  <si>
    <t>2.59</t>
  </si>
  <si>
    <t>OBLOUK 315x250/R75/90°  mat.POZINK.</t>
  </si>
  <si>
    <t>2.60</t>
  </si>
  <si>
    <t>OBLOUK 250x315/R75/90°  mat.POZINK.</t>
  </si>
  <si>
    <t>2.61</t>
  </si>
  <si>
    <t>2.62</t>
  </si>
  <si>
    <t>PŘECHOD NA KRUH 250x315-315/250/125,158  mat.POZINK.</t>
  </si>
  <si>
    <t>2.63</t>
  </si>
  <si>
    <t>2.64</t>
  </si>
  <si>
    <t>2.65</t>
  </si>
  <si>
    <t>2.66</t>
  </si>
  <si>
    <t>2.67</t>
  </si>
  <si>
    <t>2.68</t>
  </si>
  <si>
    <t>2.69</t>
  </si>
  <si>
    <t>2.70</t>
  </si>
  <si>
    <t>PŘECHODOVÝ OBLOUK 500x400-315x400/R100-90°  mat.POZINK.</t>
  </si>
  <si>
    <t>2.71</t>
  </si>
  <si>
    <t>PŘECHOD 400x315-315x315/300/85,0  mat.POZINK.</t>
  </si>
  <si>
    <t>2.72</t>
  </si>
  <si>
    <t>2.73</t>
  </si>
  <si>
    <t>2.74</t>
  </si>
  <si>
    <t>TROUBA 315x315/2000  mat.POZINK.</t>
  </si>
  <si>
    <t>2.75</t>
  </si>
  <si>
    <t>2.76</t>
  </si>
  <si>
    <t>ODBOČKA 315x315-160x250/500-250x160/R100  mat.POZINK.</t>
  </si>
  <si>
    <t>2.77</t>
  </si>
  <si>
    <t>2.78</t>
  </si>
  <si>
    <t>2.79</t>
  </si>
  <si>
    <t>TROUBA 250x160/500+  mat.POZINK.</t>
  </si>
  <si>
    <t>2.80</t>
  </si>
  <si>
    <t>PŘECHOD NA KRUH 250x160-315/250/125,80  mat.POZINK.</t>
  </si>
  <si>
    <t>2.81</t>
  </si>
  <si>
    <t>TROUBA KRUHOVÁ 315/1000  mat.POZINK.</t>
  </si>
  <si>
    <t>2.82</t>
  </si>
  <si>
    <t>PŘECHOD NA KRUH 250x250-315/250/170,125  mat.POZINK.</t>
  </si>
  <si>
    <t>2.83</t>
  </si>
  <si>
    <t>TROUBA 250x250/1000+  mat.POZINK.</t>
  </si>
  <si>
    <t>2.84</t>
  </si>
  <si>
    <t>OBLOUK 250x250/R100/90°  mat.POZINK.</t>
  </si>
  <si>
    <t>2.85</t>
  </si>
  <si>
    <t>PŘECHOD 250x160-250x250/250/0,-90  mat.POZINK.</t>
  </si>
  <si>
    <t>2.86</t>
  </si>
  <si>
    <t>2.87</t>
  </si>
  <si>
    <t>2.88</t>
  </si>
  <si>
    <t>2.89</t>
  </si>
  <si>
    <t>2.90</t>
  </si>
  <si>
    <t>TROUBA 250x160/2000+  mat.POZINK.</t>
  </si>
  <si>
    <t>2.91</t>
  </si>
  <si>
    <t>2.92</t>
  </si>
  <si>
    <t>PŘECHODOVÝ OBLOUK 250x250-160x250/R100-90°  mat.POZINK.</t>
  </si>
  <si>
    <t>2.93</t>
  </si>
  <si>
    <t>TROUBA 250x250/500+  mat.POZINK.</t>
  </si>
  <si>
    <t>2.94</t>
  </si>
  <si>
    <t>TROUBA 250x250/1500  mat.POZINK.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</si>
  <si>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</si>
  <si>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</si>
  <si>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</si>
  <si>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</si>
  <si>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</si>
  <si>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</si>
  <si>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</si>
  <si>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</si>
  <si>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</si>
  <si>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</si>
  <si>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</si>
  <si>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</si>
  <si>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</si>
  <si>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ODBOČKA 250x160-250x125/350-125x125/R100  mat.POZINK.</t>
  </si>
  <si>
    <t>2.108</t>
  </si>
  <si>
    <t>2.109</t>
  </si>
  <si>
    <t>TROUBA 250x125/1500+  mat.POZINK.</t>
  </si>
  <si>
    <t>2.110</t>
  </si>
  <si>
    <t>ODBOČKA 250x125-250x125/350-125x125/R100  mat.POZINK.</t>
  </si>
  <si>
    <t>2.111</t>
  </si>
  <si>
    <t>2.112</t>
  </si>
  <si>
    <t>2.113</t>
  </si>
  <si>
    <t>2.114</t>
  </si>
  <si>
    <t>TROUBA KRUHOVÁ 125/4500+ S NÁSTAVCEM  mat.POZINK.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</si>
  <si>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</si>
  <si>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</si>
  <si>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</si>
  <si>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</si>
  <si>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</si>
  <si>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</si>
  <si>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</si>
  <si>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</si>
  <si>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</si>
  <si>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</si>
  <si>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</si>
  <si>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</si>
  <si>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</si>
  <si>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</si>
  <si>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</si>
  <si>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</si>
  <si>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</si>
  <si>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</si>
  <si>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</si>
  <si>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OBLOUK 160x250/R100/90°  mat.POZINK.</t>
  </si>
  <si>
    <t>2.134</t>
  </si>
  <si>
    <t>2.135</t>
  </si>
  <si>
    <t>OBLOUK 160x250/R100/45°  mat.POZINK.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</si>
  <si>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</si>
  <si>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</si>
  <si>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</si>
  <si>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</si>
  <si>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</si>
  <si>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</si>
  <si>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</si>
  <si>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</si>
  <si>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</si>
  <si>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PŘECHOD 250x250-160x250/250/90,0  mat.POZINK.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</si>
  <si>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</si>
  <si>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</si>
  <si>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</si>
  <si>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</si>
  <si>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</si>
  <si>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</si>
  <si>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</si>
  <si>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</si>
  <si>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</si>
  <si>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</si>
  <si>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</si>
  <si>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</si>
  <si>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</si>
  <si>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</si>
  <si>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</si>
  <si>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</si>
  <si>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</si>
  <si>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</si>
  <si>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</si>
  <si>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</si>
  <si>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</si>
  <si>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</si>
  <si>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</si>
  <si>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</si>
  <si>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</si>
  <si>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</si>
  <si>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</si>
  <si>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</si>
  <si>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</si>
  <si>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</si>
  <si>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</si>
  <si>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</si>
  <si>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</si>
  <si>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</si>
  <si>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</si>
  <si>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</si>
  <si>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</si>
  <si>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</si>
  <si>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2.200</t>
  </si>
  <si>
    <t>TROUBA 425x125/1000+  mat.POZINK.</t>
  </si>
  <si>
    <t>2.201</t>
  </si>
  <si>
    <t>PŘECHODOVÝ OBLOUK 250x125-425x125/R100-90°  mat.POZINK.</t>
  </si>
  <si>
    <t>2.202</t>
  </si>
  <si>
    <t>TROUBA 250x125/2000+  mat.POZINK.</t>
  </si>
  <si>
    <t>2.203</t>
  </si>
  <si>
    <t>2.204</t>
  </si>
  <si>
    <t>ODBOČKA 160x250-125x250/550-425x50/R50  mat.POZINK.</t>
  </si>
  <si>
    <t>2.205</t>
  </si>
  <si>
    <t>2.206</t>
  </si>
  <si>
    <t>2.207</t>
  </si>
  <si>
    <t>2.208</t>
  </si>
  <si>
    <t>2.209</t>
  </si>
  <si>
    <t>ODBOČKA 160x250-160x250/550-425x50/R50  mat.POZINK.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</si>
  <si>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</si>
  <si>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</si>
  <si>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</si>
  <si>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</si>
  <si>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</si>
  <si>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</si>
  <si>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</si>
  <si>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</si>
  <si>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</si>
  <si>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</si>
  <si>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</si>
  <si>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</si>
  <si>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</si>
  <si>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</si>
  <si>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</si>
  <si>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</si>
  <si>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</si>
  <si>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</si>
  <si>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</si>
  <si>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</si>
  <si>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</si>
  <si>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</si>
  <si>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</si>
  <si>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</si>
  <si>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</si>
  <si>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</si>
  <si>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ODBOČKA 315x250-250x160/500-250x160/R100  mat.POZINK.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</si>
  <si>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</si>
  <si>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</si>
  <si>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</si>
  <si>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</si>
  <si>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</si>
  <si>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</si>
  <si>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</si>
  <si>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</si>
  <si>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PŘECHOD 400x500-250x315/250/75,93  mat.POZINK.</t>
  </si>
  <si>
    <t>2.244</t>
  </si>
  <si>
    <t>2.245</t>
  </si>
  <si>
    <t>2.246</t>
  </si>
  <si>
    <t>2.247</t>
  </si>
  <si>
    <t>2.248</t>
  </si>
  <si>
    <t>2.249</t>
  </si>
  <si>
    <t>2.250</t>
  </si>
  <si>
    <t>TROUBA 425x100/500+  mat.POZINK.</t>
  </si>
  <si>
    <t>2.251</t>
  </si>
  <si>
    <t>PŘECHOD 425x50-425x100/100/0,0  mat.POZINK.</t>
  </si>
  <si>
    <t>2.252</t>
  </si>
  <si>
    <t>TROUBA 425x50/500+  mat.POZINK.</t>
  </si>
  <si>
    <t>2.253</t>
  </si>
  <si>
    <t>OBLOUK 50x425/R50/90°  mat.POZINK.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</si>
  <si>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</si>
  <si>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</si>
  <si>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</si>
  <si>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</si>
  <si>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</si>
  <si>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</si>
  <si>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</si>
  <si>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</si>
  <si>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</si>
  <si>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</si>
  <si>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</si>
  <si>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</si>
  <si>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</si>
  <si>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</si>
  <si>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</si>
  <si>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</si>
  <si>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</si>
  <si>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</si>
  <si>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</si>
  <si>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</si>
  <si>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</si>
  <si>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</si>
  <si>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</si>
  <si>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</si>
  <si>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</si>
  <si>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</si>
  <si>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</si>
  <si>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</si>
  <si>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</si>
  <si>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</si>
  <si>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</si>
  <si>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</si>
  <si>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</si>
  <si>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</si>
  <si>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</si>
  <si>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</si>
  <si>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</si>
  <si>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</si>
  <si>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</si>
  <si>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</si>
  <si>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</si>
  <si>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</si>
  <si>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</si>
  <si>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</si>
  <si>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</si>
  <si>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2.300</t>
  </si>
  <si>
    <t>2.301</t>
  </si>
  <si>
    <t>2.302</t>
  </si>
  <si>
    <t>2.303</t>
  </si>
  <si>
    <t>2.304</t>
  </si>
  <si>
    <t>2.305</t>
  </si>
  <si>
    <t>2.306</t>
  </si>
  <si>
    <t>ODBOČKA 710x200-400x200/600-400x200/R100  mat.POZINK.</t>
  </si>
  <si>
    <t>2.307</t>
  </si>
  <si>
    <t>TROUBA 710x200/2500+  mat.POZINK.</t>
  </si>
  <si>
    <t>PŘECHOD NA KRUH 400x200-315/250/200,100  - POZINK. VODOTĚSNÝ</t>
  </si>
  <si>
    <t>OBLOUK 200x400/R100/90°  - POZINK. VODOTĚSNÝ</t>
  </si>
  <si>
    <t>TROUBA 400x200/1000+  - POZINK. VODOTĚSNÝ</t>
  </si>
  <si>
    <t>TROUBA 400x200/2500+  - POZINK. VODOTĚSNÝ</t>
  </si>
  <si>
    <t>OBLOUK 400x200/R100/90°  - POZINK. VODOTĚSNÝ</t>
  </si>
  <si>
    <t>ROZBOČKA ŠIKMÁ 1000x200-400x200/R100-710x200/R100  - POZINK. VODOTĚSNÝ</t>
  </si>
  <si>
    <t>OBLOUK 200x1000/R100/90°  - POZINK. VODOTĚSNÝ</t>
  </si>
  <si>
    <t>PŘECHOD 1000x200-500x500/500/500,-150  - POZINK. VODOTĚSNÝ</t>
  </si>
  <si>
    <t>TROUBA 500x500/1000+  - POZINK. VODOTĚSNÝ</t>
  </si>
  <si>
    <t>OBLOUK 500x500/R100/90°  - POZINK. VODOTĚSNÝ</t>
  </si>
  <si>
    <t>PŘECHODOVÝ OBLOUK 500x500-1200x500/R100-90°  - POZINK. VODOTĚSNÝ</t>
  </si>
  <si>
    <t>PŘECHODOVÝ OBLOUK 1200x500-500x500/R100-90°  - POZINK. VODOTĚSNÝ</t>
  </si>
  <si>
    <t>VÝFUKOVÝ KUS 500x500/550-45°  - POZINK. VODOTĚSNÝ</t>
  </si>
  <si>
    <t>TROUBA 400x200/500+  - POZINK. VODOTĚSNÝ</t>
  </si>
  <si>
    <t>ODBOČKA 710x200-400x200/600-400x200/R100  - POZINK. VODOTĚSNÝ</t>
  </si>
  <si>
    <t>TROUBA 710x200/2500+  - POZINK. VODOTĚSNÝ</t>
  </si>
  <si>
    <t>ODBOČKA 125x250-125x250/550-425x50/R50  mat.POZINK.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</si>
  <si>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</si>
  <si>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</si>
  <si>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</si>
  <si>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</si>
  <si>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</si>
  <si>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</si>
  <si>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</si>
  <si>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</si>
  <si>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</si>
  <si>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</si>
  <si>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</si>
  <si>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</si>
  <si>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TROUBA 500x400/500+  mat.POZINK.</t>
  </si>
  <si>
    <t>3.62</t>
  </si>
  <si>
    <t>3.63</t>
  </si>
  <si>
    <t>PŘECHOD 400x315-315x315/250/0,0  mat.POZINK.</t>
  </si>
  <si>
    <t>3.64</t>
  </si>
  <si>
    <t>3.65</t>
  </si>
  <si>
    <t>3.66</t>
  </si>
  <si>
    <t>3.67</t>
  </si>
  <si>
    <t>ODBOČKA 315x315-250x160/500-250x160/R100  mat.POZINK.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</si>
  <si>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</si>
  <si>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</si>
  <si>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</si>
  <si>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</si>
  <si>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</si>
  <si>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</si>
  <si>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</si>
  <si>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</si>
  <si>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</si>
  <si>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</si>
  <si>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</si>
  <si>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</si>
  <si>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</si>
  <si>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</si>
  <si>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</si>
  <si>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</si>
  <si>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</si>
  <si>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</si>
  <si>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</si>
  <si>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</si>
  <si>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</si>
  <si>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</si>
  <si>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</si>
  <si>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</si>
  <si>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</si>
  <si>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</si>
  <si>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</si>
  <si>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</si>
  <si>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</si>
  <si>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</si>
  <si>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</si>
  <si>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</si>
  <si>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</si>
  <si>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</si>
  <si>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</si>
  <si>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</si>
  <si>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</si>
  <si>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</si>
  <si>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</si>
  <si>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</si>
  <si>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</si>
  <si>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</si>
  <si>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</si>
  <si>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</si>
  <si>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</si>
  <si>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</si>
  <si>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</si>
  <si>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</si>
  <si>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</si>
  <si>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</si>
  <si>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</si>
  <si>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</si>
  <si>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</si>
  <si>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PŘECHODOVÝ OBLOUK 250x250-160x250/R75-90°  mat.POZINK.</t>
  </si>
  <si>
    <t>3.121</t>
  </si>
  <si>
    <t>PŘECHODOVÝ OBLOUK 160x250-250x250/R75-90°  mat.POZINK.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</si>
  <si>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</si>
  <si>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</si>
  <si>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</si>
  <si>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</si>
  <si>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</si>
  <si>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</si>
  <si>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</si>
  <si>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</si>
  <si>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</si>
  <si>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</si>
  <si>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</si>
  <si>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</si>
  <si>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</si>
  <si>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</si>
  <si>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</si>
  <si>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</si>
  <si>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</si>
  <si>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</si>
  <si>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</si>
  <si>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</si>
  <si>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</si>
  <si>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</si>
  <si>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</si>
  <si>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</si>
  <si>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</si>
  <si>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</si>
  <si>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</si>
  <si>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</si>
  <si>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</si>
  <si>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</si>
  <si>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</si>
  <si>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</si>
  <si>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</si>
  <si>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</si>
  <si>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</si>
  <si>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</si>
  <si>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</si>
  <si>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</si>
  <si>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</si>
  <si>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</si>
  <si>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3.170</t>
  </si>
  <si>
    <t>3.171</t>
  </si>
  <si>
    <t>ZASLEPENÍ 250x125  mat.POZINK.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</si>
  <si>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</si>
  <si>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</si>
  <si>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</si>
  <si>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</si>
  <si>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</si>
  <si>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</si>
  <si>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</si>
  <si>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</si>
  <si>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</si>
  <si>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</si>
  <si>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</si>
  <si>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</si>
  <si>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</si>
  <si>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</si>
  <si>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</si>
  <si>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</si>
  <si>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</si>
  <si>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</si>
  <si>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</si>
  <si>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</si>
  <si>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</si>
  <si>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</si>
  <si>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</si>
  <si>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</si>
  <si>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</si>
  <si>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</si>
  <si>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</si>
  <si>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</si>
  <si>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</si>
  <si>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</si>
  <si>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</si>
  <si>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</si>
  <si>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</si>
  <si>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</si>
  <si>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</si>
  <si>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</si>
  <si>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</si>
  <si>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</si>
  <si>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</si>
  <si>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</si>
  <si>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</si>
  <si>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</si>
  <si>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</si>
  <si>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</si>
  <si>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</si>
  <si>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</si>
  <si>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</si>
  <si>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</si>
  <si>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PŘECHOD 425x50-425x100/100/0,-50  mat.POZINK.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</si>
  <si>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</si>
  <si>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</si>
  <si>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</si>
  <si>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</si>
  <si>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</si>
  <si>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</si>
  <si>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</si>
  <si>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</si>
  <si>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</si>
  <si>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</si>
  <si>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</si>
  <si>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</si>
  <si>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</si>
  <si>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</si>
  <si>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</si>
  <si>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</si>
  <si>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</si>
  <si>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</si>
  <si>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</si>
  <si>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</si>
  <si>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</si>
  <si>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</si>
  <si>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</si>
  <si>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</si>
  <si>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</si>
  <si>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</si>
  <si>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</si>
  <si>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</si>
  <si>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</si>
  <si>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</si>
  <si>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</si>
  <si>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</si>
  <si>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</si>
  <si>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</si>
  <si>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</si>
  <si>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</si>
  <si>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OBLOUK 250x160/R100/45°  mat.POZINK.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</si>
  <si>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</si>
  <si>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</si>
  <si>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</si>
  <si>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</si>
  <si>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</si>
  <si>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</si>
  <si>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</si>
  <si>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</si>
  <si>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</si>
  <si>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</si>
  <si>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</si>
  <si>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</si>
  <si>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</si>
  <si>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</si>
  <si>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</si>
  <si>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</si>
  <si>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</si>
  <si>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</si>
  <si>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</si>
  <si>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</si>
  <si>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</si>
  <si>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</si>
  <si>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3.290</t>
  </si>
  <si>
    <t>PŘECHOD NA KRUH 200x400-315/250/100,200  - POZINK. VODOTĚSNÝ</t>
  </si>
  <si>
    <t>3.291</t>
  </si>
  <si>
    <t>3.292</t>
  </si>
  <si>
    <t>3.293</t>
  </si>
  <si>
    <t>3.294</t>
  </si>
  <si>
    <t>3.236</t>
  </si>
  <si>
    <t>3.237</t>
  </si>
  <si>
    <t>3.238</t>
  </si>
  <si>
    <t>4.50</t>
  </si>
  <si>
    <t>TROUBA 800x630/500+  mat.POZINK.</t>
  </si>
  <si>
    <t>4.51</t>
  </si>
  <si>
    <t>PŘECHODOVÝ OBLOUK 315x800-630x800/R100-90°  mat.POZINK.</t>
  </si>
  <si>
    <t>4.52</t>
  </si>
  <si>
    <t>TROUBA 800x315/500+  mat.POZINK.</t>
  </si>
  <si>
    <t>4.53</t>
  </si>
  <si>
    <t>PŘECHOD 250x1000-315x800/350/0,100  mat.POZINK.</t>
  </si>
  <si>
    <t>4.54</t>
  </si>
  <si>
    <t>OBLOUK 500x250/R100/90°  mat.POZINK.</t>
  </si>
  <si>
    <t>4.55</t>
  </si>
  <si>
    <t>TROUBA 500x250/500+  mat.POZINK.</t>
  </si>
  <si>
    <t>4.56</t>
  </si>
  <si>
    <t>PŘECHODOVÝ OBLOUK 600x500-250x500/R100-90°  mat.POZINK.</t>
  </si>
  <si>
    <t>4.57</t>
  </si>
  <si>
    <t>TROUBA 600x500/1000+  mat.POZINK.</t>
  </si>
  <si>
    <t>4.58</t>
  </si>
  <si>
    <t>4.59</t>
  </si>
  <si>
    <t>4.60</t>
  </si>
  <si>
    <t>4.61</t>
  </si>
  <si>
    <t>PŘECHODOVÝ OBLOUK 300x500-600x500/R100-90°  mat.POZINK.</t>
  </si>
  <si>
    <t>4.62</t>
  </si>
  <si>
    <t>OBLOUK 300x500/R100/90°  mat.POZINK.</t>
  </si>
  <si>
    <t>4.63</t>
  </si>
  <si>
    <t>PŘECHOD 300x400-300x500/300/0,-50  mat.POZINK.</t>
  </si>
  <si>
    <t>4.64</t>
  </si>
  <si>
    <t>PŘECHODOVÝ OBLOUK 710x450-250x450/R100-90°  mat.POZINK.</t>
  </si>
  <si>
    <t>4.65</t>
  </si>
  <si>
    <t>OBLOUK 450x250/R100/45°  mat.POZINK.</t>
  </si>
  <si>
    <t>4.66</t>
  </si>
  <si>
    <t>TROUBA 450x250/1000+  mat.POZINK.</t>
  </si>
  <si>
    <t>4.67</t>
  </si>
  <si>
    <t>PŘECHODOVÝ OBLOUK 600x250-450x250/R100-45°  mat.POZINK.</t>
  </si>
  <si>
    <t>4.68</t>
  </si>
  <si>
    <t>PŘECHODOVÝ OBLOUK 250x600-500x600/R100-90°  mat.POZINK.</t>
  </si>
  <si>
    <t>4.69</t>
  </si>
  <si>
    <t>4.70</t>
  </si>
  <si>
    <t>4.71</t>
  </si>
  <si>
    <t>4.72</t>
  </si>
  <si>
    <t>4.73</t>
  </si>
  <si>
    <t>PŘECHOD 600x500-400x315/300/0,0  mat.POZINK.</t>
  </si>
  <si>
    <t>4.74</t>
  </si>
  <si>
    <t>OBLOUK 400x315/R100/45°  mat.POZINK.</t>
  </si>
  <si>
    <t>4.75</t>
  </si>
  <si>
    <t>4.76</t>
  </si>
  <si>
    <t>4.77</t>
  </si>
  <si>
    <t>TROUBA 400x315/1500+  mat.POZINK.</t>
  </si>
  <si>
    <t>4.78</t>
  </si>
  <si>
    <t>ROZBOČKA ŠIKMÁ 400x315-315x315/R100-250x315/R100  mat.POZINK.</t>
  </si>
  <si>
    <t>4.79</t>
  </si>
  <si>
    <t>4.80</t>
  </si>
  <si>
    <t>PŘECHODOVÝ OBLOUK 400x315-315x315/R100-90°  mat.POZINK.</t>
  </si>
  <si>
    <t>4.81</t>
  </si>
  <si>
    <t>OBLOUK 315x400/R100/45°  mat.POZINK.</t>
  </si>
  <si>
    <t>4.82</t>
  </si>
  <si>
    <t>4.83</t>
  </si>
  <si>
    <t>PŘECHODOVÝ OBLOUK 280x400-315x400/R100-45°  mat.POZINK.</t>
  </si>
  <si>
    <t>4.84</t>
  </si>
  <si>
    <t>PŘECHOD 250x400-280x400/150/-30,0  mat.POZINK.</t>
  </si>
  <si>
    <t>4.85</t>
  </si>
  <si>
    <t>TROUBA 400x250/2500+  mat.POZINK.</t>
  </si>
  <si>
    <t>4.86</t>
  </si>
  <si>
    <t>ODBOČKA 250x400-250x250/450-250x250/R100  mat.POZINK.</t>
  </si>
  <si>
    <t>4.87</t>
  </si>
  <si>
    <t>4.88</t>
  </si>
  <si>
    <t>ODSKOK 250x250/200/100,70  mat.POZINK.</t>
  </si>
  <si>
    <t>4.89</t>
  </si>
  <si>
    <t>4.90</t>
  </si>
  <si>
    <t>4.91</t>
  </si>
  <si>
    <t>4.92</t>
  </si>
  <si>
    <t>4.93</t>
  </si>
  <si>
    <t>4.94</t>
  </si>
  <si>
    <t>PŘECHOD NA KRUH 250x250-315/250/125,125  mat.POZINK.</t>
  </si>
  <si>
    <t>4.95</t>
  </si>
  <si>
    <t>4.96</t>
  </si>
  <si>
    <t>4.97</t>
  </si>
  <si>
    <t>OBLOUK 250x160/R100/15°  mat.POZINK.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</si>
  <si>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</si>
  <si>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</si>
  <si>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</si>
  <si>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</si>
  <si>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</si>
  <si>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</si>
  <si>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</si>
  <si>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</si>
  <si>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</si>
  <si>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</si>
  <si>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</si>
  <si>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</si>
  <si>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</si>
  <si>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</si>
  <si>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</si>
  <si>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</si>
  <si>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</si>
  <si>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</si>
  <si>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</si>
  <si>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</si>
  <si>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</si>
  <si>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</si>
  <si>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</si>
  <si>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</si>
  <si>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</si>
  <si>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</si>
  <si>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</si>
  <si>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</si>
  <si>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</si>
  <si>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</si>
  <si>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</si>
  <si>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</si>
  <si>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</si>
  <si>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</si>
  <si>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</si>
  <si>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</si>
  <si>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</si>
  <si>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</si>
  <si>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</si>
  <si>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</si>
  <si>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</si>
  <si>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</si>
  <si>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</si>
  <si>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</si>
  <si>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</si>
  <si>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</si>
  <si>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</si>
  <si>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TROUBA 125x125/500+  mat.POZINK.</t>
  </si>
  <si>
    <t>4.145</t>
  </si>
  <si>
    <t>4.146</t>
  </si>
  <si>
    <t>4.147</t>
  </si>
  <si>
    <t>4.148</t>
  </si>
  <si>
    <t>TROUBA KRUHOVÁ 125/4000+ S NÁSTAVCEM  mat.POZINK.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</si>
  <si>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</si>
  <si>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</si>
  <si>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</si>
  <si>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</si>
  <si>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</si>
  <si>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</si>
  <si>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</si>
  <si>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</si>
  <si>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</si>
  <si>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</si>
  <si>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</si>
  <si>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</si>
  <si>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</si>
  <si>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</si>
  <si>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</si>
  <si>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</si>
  <si>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</si>
  <si>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</si>
  <si>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</si>
  <si>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</si>
  <si>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</si>
  <si>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</si>
  <si>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</si>
  <si>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</si>
  <si>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</si>
  <si>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</si>
  <si>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</si>
  <si>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</si>
  <si>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</si>
  <si>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</si>
  <si>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</si>
  <si>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</si>
  <si>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</si>
  <si>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</si>
  <si>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</si>
  <si>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</si>
  <si>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</si>
  <si>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</si>
  <si>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</si>
  <si>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</si>
  <si>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</si>
  <si>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</si>
  <si>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</si>
  <si>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</si>
  <si>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</si>
  <si>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</si>
  <si>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</si>
  <si>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</si>
  <si>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</si>
  <si>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</si>
  <si>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</si>
  <si>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4.200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</si>
  <si>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</si>
  <si>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</si>
  <si>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</si>
  <si>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</si>
  <si>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</si>
  <si>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</si>
  <si>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</si>
  <si>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</si>
  <si>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</si>
  <si>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</si>
  <si>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PŘECHODOVÝ OBLOUK 315x250-250x250/R150-45°  mat.POZINK.</t>
  </si>
  <si>
    <t>4.211</t>
  </si>
  <si>
    <t>PŘECHOD 250x250-160x250/150/0,0  mat.POZINK.</t>
  </si>
  <si>
    <t>4.212</t>
  </si>
  <si>
    <t>4.213</t>
  </si>
  <si>
    <t>4.214</t>
  </si>
  <si>
    <t>PŘECHOD NA KRUH 160x250-250/200/0,125  mat.POZINK.</t>
  </si>
  <si>
    <t>4.215</t>
  </si>
  <si>
    <t>4.216</t>
  </si>
  <si>
    <t>PŘECHOD NA KRUH 250x160-250/200/125,160  mat.POZINK.</t>
  </si>
  <si>
    <t>4.217</t>
  </si>
  <si>
    <t>4.218</t>
  </si>
  <si>
    <t>ODBOČKA 250x160-250x160/350-160x125/R100  mat.POZINK.</t>
  </si>
  <si>
    <t>4.219</t>
  </si>
  <si>
    <t>4.220</t>
  </si>
  <si>
    <t>4.221</t>
  </si>
  <si>
    <t>4.222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</si>
  <si>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</si>
  <si>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</si>
  <si>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</si>
  <si>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</si>
  <si>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</si>
  <si>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</si>
  <si>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</si>
  <si>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</si>
  <si>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</si>
  <si>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</si>
  <si>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</si>
  <si>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4.234</t>
  </si>
  <si>
    <t>4.235</t>
  </si>
  <si>
    <t>4.236</t>
  </si>
  <si>
    <t>4.237</t>
  </si>
  <si>
    <t>4.238</t>
  </si>
  <si>
    <t>4.239</t>
  </si>
  <si>
    <t>4.240</t>
  </si>
  <si>
    <t>4.241</t>
  </si>
  <si>
    <t>4.242</t>
  </si>
  <si>
    <t>4.243</t>
  </si>
  <si>
    <t>4.244</t>
  </si>
  <si>
    <t>4.245</t>
  </si>
  <si>
    <t>4.246</t>
  </si>
  <si>
    <t>4.247</t>
  </si>
  <si>
    <t>4.248</t>
  </si>
  <si>
    <t>4.249</t>
  </si>
  <si>
    <t>TROUBA 125x125/2500+  mat.POZINK.</t>
  </si>
  <si>
    <t>4.250</t>
  </si>
  <si>
    <t>4.251</t>
  </si>
  <si>
    <t>4.252</t>
  </si>
  <si>
    <t>4.253</t>
  </si>
  <si>
    <t>4.254</t>
  </si>
  <si>
    <t>4.255</t>
  </si>
  <si>
    <t>4.256</t>
  </si>
  <si>
    <t>TROUBA KRUHOVÁ 125/3000+ S NÁSTAVCEM  mat.POZINK.</t>
  </si>
  <si>
    <t>4.257</t>
  </si>
  <si>
    <t>4.258</t>
  </si>
  <si>
    <t>4.259</t>
  </si>
  <si>
    <t>ODBOČKA 160x125-125x125/350-125x125/R100  mat.POZINK.</t>
  </si>
  <si>
    <t>4.260</t>
  </si>
  <si>
    <t>4.261</t>
  </si>
  <si>
    <t>4.262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</si>
  <si>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</si>
  <si>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</si>
  <si>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</si>
  <si>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</si>
  <si>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</si>
  <si>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</si>
  <si>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</si>
  <si>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</si>
  <si>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4.271</t>
  </si>
  <si>
    <t>4.272</t>
  </si>
  <si>
    <t>4.300</t>
  </si>
  <si>
    <t>4.301</t>
  </si>
  <si>
    <t>4.302</t>
  </si>
  <si>
    <t>4.303</t>
  </si>
  <si>
    <t>4.304</t>
  </si>
  <si>
    <t>4.305</t>
  </si>
  <si>
    <t>4.306</t>
  </si>
  <si>
    <t>4.307</t>
  </si>
  <si>
    <t>4.308</t>
  </si>
  <si>
    <t>4.309</t>
  </si>
  <si>
    <t>4.310</t>
  </si>
  <si>
    <t>4.311</t>
  </si>
  <si>
    <t>4.312</t>
  </si>
  <si>
    <t>4.313</t>
  </si>
  <si>
    <t>4.314</t>
  </si>
  <si>
    <t>4.315</t>
  </si>
  <si>
    <t>4.316</t>
  </si>
  <si>
    <t>4.317</t>
  </si>
  <si>
    <t>4.318</t>
  </si>
  <si>
    <t>OBLOUK 250x160/R100/30°  mat.POZINK.</t>
  </si>
  <si>
    <t>4.319</t>
  </si>
  <si>
    <t>4.320</t>
  </si>
  <si>
    <t>4.321</t>
  </si>
  <si>
    <t>4.322</t>
  </si>
  <si>
    <t>4.323</t>
  </si>
  <si>
    <t>4.324</t>
  </si>
  <si>
    <t>4.325</t>
  </si>
  <si>
    <t>4.326</t>
  </si>
  <si>
    <t>4.327</t>
  </si>
  <si>
    <t>4.328</t>
  </si>
  <si>
    <t>4.329</t>
  </si>
  <si>
    <t>4.330</t>
  </si>
  <si>
    <t>4.331</t>
  </si>
  <si>
    <t>ODSKOK 250x250/200/0,70  mat.POZINK.</t>
  </si>
  <si>
    <t>4.332</t>
  </si>
  <si>
    <t>4.333</t>
  </si>
  <si>
    <t>4.334</t>
  </si>
  <si>
    <t>4.335</t>
  </si>
  <si>
    <t>4.336</t>
  </si>
  <si>
    <t>PŘECHODOVÝ OBLOUK 280x400-250x400/R100-45°  mat.POZINK.</t>
  </si>
  <si>
    <t>4.337</t>
  </si>
  <si>
    <t>TROUBA 400x250/500+  mat.POZINK.</t>
  </si>
  <si>
    <t>4.338</t>
  </si>
  <si>
    <t>OBLOUK 250x400/R100/45°  mat.POZINK.</t>
  </si>
  <si>
    <t>4.339</t>
  </si>
  <si>
    <t>TROUBA 400x250/1000+  mat.POZINK.</t>
  </si>
  <si>
    <t>4.340</t>
  </si>
  <si>
    <t>OBLOUK 400x250/R100/90°  mat.POZINK.</t>
  </si>
  <si>
    <t>4.341</t>
  </si>
  <si>
    <t>TROUBA 400x250/1500+  mat.POZINK.</t>
  </si>
  <si>
    <t>4.342</t>
  </si>
  <si>
    <t>ODBOČKA 400x315-400x250/600-400x250/R100  mat.POZINK.</t>
  </si>
  <si>
    <t>4.343</t>
  </si>
  <si>
    <t>TROUBA 400x315/1000+  mat.POZINK.</t>
  </si>
  <si>
    <t>4.344</t>
  </si>
  <si>
    <t>4.345</t>
  </si>
  <si>
    <t>4.346</t>
  </si>
  <si>
    <t>4.347</t>
  </si>
  <si>
    <t>4.348</t>
  </si>
  <si>
    <t>4.349</t>
  </si>
  <si>
    <t>PŘECHODOVÝ OBLOUK 500x600-250x600/R100-90°  mat.POZINK.</t>
  </si>
  <si>
    <t>4.350</t>
  </si>
  <si>
    <t>4.351</t>
  </si>
  <si>
    <t>TROUBA 450x250/500+  mat.POZINK.</t>
  </si>
  <si>
    <t>4.352</t>
  </si>
  <si>
    <t>4.353</t>
  </si>
  <si>
    <t>TROUBA 450x250/1500+  mat.POZINK.</t>
  </si>
  <si>
    <t>4.354</t>
  </si>
  <si>
    <t>PŘECHODOVÝ OBLOUK 400x250-450x250/R100-90°  mat.POZINK.</t>
  </si>
  <si>
    <t>4.355</t>
  </si>
  <si>
    <t>PŘECHODOVÝ OBLOUK 300x400-250x400/R100-90°  mat.POZINK.</t>
  </si>
  <si>
    <t>4.356</t>
  </si>
  <si>
    <t>4.357</t>
  </si>
  <si>
    <t>4.358</t>
  </si>
  <si>
    <t>4.359</t>
  </si>
  <si>
    <t>4.360</t>
  </si>
  <si>
    <t>4.361</t>
  </si>
  <si>
    <t>4.362</t>
  </si>
  <si>
    <t>4.363</t>
  </si>
  <si>
    <t>4.364</t>
  </si>
  <si>
    <t>4.365</t>
  </si>
  <si>
    <t>4.366</t>
  </si>
  <si>
    <t>4.367</t>
  </si>
  <si>
    <t>4.368</t>
  </si>
  <si>
    <t>4.369</t>
  </si>
  <si>
    <t>4.370</t>
  </si>
  <si>
    <t>4.371</t>
  </si>
  <si>
    <t>4.372</t>
  </si>
  <si>
    <t>4.373</t>
  </si>
  <si>
    <t>4.374</t>
  </si>
  <si>
    <t>4.375</t>
  </si>
  <si>
    <t>4.376</t>
  </si>
  <si>
    <t>4.377</t>
  </si>
  <si>
    <t>4.378</t>
  </si>
  <si>
    <t>4.379</t>
  </si>
  <si>
    <t>4.380</t>
  </si>
  <si>
    <t>4.381</t>
  </si>
  <si>
    <t>4.382</t>
  </si>
  <si>
    <t>4.383</t>
  </si>
  <si>
    <t>4.384</t>
  </si>
  <si>
    <t>4.385</t>
  </si>
  <si>
    <t>4.386</t>
  </si>
  <si>
    <t>4.387</t>
  </si>
  <si>
    <t>4.388</t>
  </si>
  <si>
    <t>4.389</t>
  </si>
  <si>
    <t>4.390</t>
  </si>
  <si>
    <t>4.391</t>
  </si>
  <si>
    <t>4.392</t>
  </si>
  <si>
    <t>4.393</t>
  </si>
  <si>
    <t>4.394</t>
  </si>
  <si>
    <t>4.395</t>
  </si>
  <si>
    <t>4.396</t>
  </si>
  <si>
    <t>4.397</t>
  </si>
  <si>
    <t>4.398</t>
  </si>
  <si>
    <t>4.399</t>
  </si>
  <si>
    <t>4.400</t>
  </si>
  <si>
    <t>4.401</t>
  </si>
  <si>
    <t>4.402</t>
  </si>
  <si>
    <t>4.403</t>
  </si>
  <si>
    <t>4.404</t>
  </si>
  <si>
    <t>4.405</t>
  </si>
  <si>
    <t>4.406</t>
  </si>
  <si>
    <t>4.407</t>
  </si>
  <si>
    <t>4.408</t>
  </si>
  <si>
    <t>4.409</t>
  </si>
  <si>
    <t>4.410</t>
  </si>
  <si>
    <t>4.411</t>
  </si>
  <si>
    <t>4.412</t>
  </si>
  <si>
    <t>4.413</t>
  </si>
  <si>
    <t>4.414</t>
  </si>
  <si>
    <t>4.415</t>
  </si>
  <si>
    <t>4.416</t>
  </si>
  <si>
    <t>4.417</t>
  </si>
  <si>
    <t>4.418</t>
  </si>
  <si>
    <t>4.419</t>
  </si>
  <si>
    <t>4.420</t>
  </si>
  <si>
    <t>4.421</t>
  </si>
  <si>
    <t>4.422</t>
  </si>
  <si>
    <t>4.423</t>
  </si>
  <si>
    <t>4.424</t>
  </si>
  <si>
    <t>TROUBA 425x50/1000+  mat.POZINK.</t>
  </si>
  <si>
    <t>4.425</t>
  </si>
  <si>
    <t>4.426</t>
  </si>
  <si>
    <t>4.427</t>
  </si>
  <si>
    <t>4.428</t>
  </si>
  <si>
    <t>4.429</t>
  </si>
  <si>
    <t>4.430</t>
  </si>
  <si>
    <t>4.431</t>
  </si>
  <si>
    <t>4.432</t>
  </si>
  <si>
    <t>4.433</t>
  </si>
  <si>
    <t>4.434</t>
  </si>
  <si>
    <t>4.435</t>
  </si>
  <si>
    <t>4.436</t>
  </si>
  <si>
    <t>4.437</t>
  </si>
  <si>
    <t>4.438</t>
  </si>
  <si>
    <t>4.439</t>
  </si>
  <si>
    <t>4.440</t>
  </si>
  <si>
    <t>4.441</t>
  </si>
  <si>
    <t>4.442</t>
  </si>
  <si>
    <t>4.443</t>
  </si>
  <si>
    <t>4.444</t>
  </si>
  <si>
    <t>4.445</t>
  </si>
  <si>
    <t>4.446</t>
  </si>
  <si>
    <t>PŘECHOD NA KRUH 250x160-250/200/125,35  mat.POZINK.</t>
  </si>
  <si>
    <t>4.447</t>
  </si>
  <si>
    <t>4.448</t>
  </si>
  <si>
    <t>OBLOUK 160x250/R100/15°  mat.POZINK.</t>
  </si>
  <si>
    <t>4.449</t>
  </si>
  <si>
    <t>4.450</t>
  </si>
  <si>
    <t>4.451</t>
  </si>
  <si>
    <t>4.452</t>
  </si>
  <si>
    <t>PŘECHODOVÝ OBLOUK 400x250-160x250/R75-90°  mat.POZINK.</t>
  </si>
  <si>
    <t>4.453</t>
  </si>
  <si>
    <t>OBLOUK 250x400/R75/90°  mat.POZINK.</t>
  </si>
  <si>
    <t>4.454</t>
  </si>
  <si>
    <t>4.455</t>
  </si>
  <si>
    <t>4.456</t>
  </si>
  <si>
    <t>4.457</t>
  </si>
  <si>
    <t>4.458</t>
  </si>
  <si>
    <t>4.459</t>
  </si>
  <si>
    <t>4.460</t>
  </si>
  <si>
    <t>4.461</t>
  </si>
  <si>
    <t>4.462</t>
  </si>
  <si>
    <t>4.463</t>
  </si>
  <si>
    <t>4.464</t>
  </si>
  <si>
    <t>TROUBA 425x50/2000+  mat.POZINK.</t>
  </si>
  <si>
    <t>4.465</t>
  </si>
  <si>
    <t>OBLOUK 50x425/R100/45°  mat.POZINK.</t>
  </si>
  <si>
    <t>4.466</t>
  </si>
  <si>
    <t>4.467</t>
  </si>
  <si>
    <t>4.468</t>
  </si>
  <si>
    <t>4.469</t>
  </si>
  <si>
    <t>4.470</t>
  </si>
  <si>
    <t>4.471</t>
  </si>
  <si>
    <t>4.472</t>
  </si>
  <si>
    <t>4.473</t>
  </si>
  <si>
    <t>4.474</t>
  </si>
  <si>
    <t>4.475</t>
  </si>
  <si>
    <t>4.476</t>
  </si>
  <si>
    <t>4.477</t>
  </si>
  <si>
    <t>4.478</t>
  </si>
  <si>
    <t>4.479</t>
  </si>
  <si>
    <t>4.480</t>
  </si>
  <si>
    <t>TROUBA 425x50/1500+  mat.POZINK.</t>
  </si>
  <si>
    <t>4.481</t>
  </si>
  <si>
    <t>4.490</t>
  </si>
  <si>
    <t>PŘECHOD 450x710-250x500/300/90,0  mat.POZINK.</t>
  </si>
  <si>
    <t>4.491</t>
  </si>
  <si>
    <t>OBLOUK 250x500/R100/90°  mat.POZINK.</t>
  </si>
  <si>
    <t>4.492</t>
  </si>
  <si>
    <t>PŘECHODOVÝ OBLOUK 250x500-600x500/R100-90°  mat.POZINK.</t>
  </si>
  <si>
    <t>4.493</t>
  </si>
  <si>
    <t>4.494</t>
  </si>
  <si>
    <t>4.495</t>
  </si>
  <si>
    <t>4.496</t>
  </si>
  <si>
    <t>TROUBA 600x500/500+  mat.POZINK.</t>
  </si>
  <si>
    <t>4.497</t>
  </si>
  <si>
    <t>PŘECHODOVÝ OBLOUK 500x600-200x600/R100-90°  mat.POZINK.</t>
  </si>
  <si>
    <t>4.498</t>
  </si>
  <si>
    <t>TROUBA 600x200/1500+  mat.POZINK.</t>
  </si>
  <si>
    <t>4.499</t>
  </si>
  <si>
    <t>OBLOUK 600x200/R100/90°  mat.POZINK.</t>
  </si>
  <si>
    <t>4.500</t>
  </si>
  <si>
    <t>PŘECHOD 600x200-250x450/300/350,-250  mat.POZINK.</t>
  </si>
  <si>
    <t>4.501</t>
  </si>
  <si>
    <t>TROUBA 450x250/2000+  mat.POZINK.</t>
  </si>
  <si>
    <t>4.502</t>
  </si>
  <si>
    <t>PŘECHOD 250x450-250x560/300/0,0  mat.POZINK.</t>
  </si>
  <si>
    <t>4.503</t>
  </si>
  <si>
    <t>OBLOUK 250x560/R100/90°  mat.POZINK.</t>
  </si>
  <si>
    <t>4.504</t>
  </si>
  <si>
    <t>TROUBA 560x250/500+  mat.POZINK.</t>
  </si>
  <si>
    <t>4.505</t>
  </si>
  <si>
    <t>ROZBOČKA ŠIKMÁ 1000x560-250x560/R100-250x560/R100  mat.POZINK.</t>
  </si>
  <si>
    <t>4.506</t>
  </si>
  <si>
    <t>TROUBA 1000x560/1000+  mat.POZINK.</t>
  </si>
  <si>
    <t>5.50</t>
  </si>
  <si>
    <t>5.51</t>
  </si>
  <si>
    <t>TROUBA 500x250/1000+  mat.POZINK.</t>
  </si>
  <si>
    <t>5.52</t>
  </si>
  <si>
    <t>5.53</t>
  </si>
  <si>
    <t>TROUBA 500x250/1500+  mat.POZINK.</t>
  </si>
  <si>
    <t>5.54</t>
  </si>
  <si>
    <t>PŘECHOD 600x500-250x500/350/350,0  mat.POZINK.</t>
  </si>
  <si>
    <t>5.55</t>
  </si>
  <si>
    <t>5.56</t>
  </si>
  <si>
    <t>5.57</t>
  </si>
  <si>
    <t>5.58</t>
  </si>
  <si>
    <t>5.59</t>
  </si>
  <si>
    <t>5.60</t>
  </si>
  <si>
    <t>5.61</t>
  </si>
  <si>
    <t>PŘECHOD 300x400-250x500/250/25,-50  mat.POZINK.</t>
  </si>
  <si>
    <t>5.70</t>
  </si>
  <si>
    <t>5.71</t>
  </si>
  <si>
    <t>PŘECHOD 450x250-250x450/300/100,0  mat.POZINK.</t>
  </si>
  <si>
    <t>5.72</t>
  </si>
  <si>
    <t>5.73</t>
  </si>
  <si>
    <t>OBLOUK 250x450/R100/90°  mat.POZINK.</t>
  </si>
  <si>
    <t>5.74</t>
  </si>
  <si>
    <t>PŘECHODOVÝ OBLOUK 600x250-450x250/R75-90°  mat.POZINK.</t>
  </si>
  <si>
    <t>5.75</t>
  </si>
  <si>
    <t>TROUBA 600x250/500+  mat.POZINK.</t>
  </si>
  <si>
    <t>5.76</t>
  </si>
  <si>
    <t>OBLOUK 250x600/R75/90°  mat.POZINK.</t>
  </si>
  <si>
    <t>5.77</t>
  </si>
  <si>
    <t>PŘECHODOVÝ OBLOUK 250x600-500x600/R75-90°  mat.POZINK.</t>
  </si>
  <si>
    <t>5.78</t>
  </si>
  <si>
    <t>5.79</t>
  </si>
  <si>
    <t>5.80</t>
  </si>
  <si>
    <t>TROUBA 600x500/2000+  mat.POZINK.</t>
  </si>
  <si>
    <t>5.81</t>
  </si>
  <si>
    <t>PŘECHOD 600x500-450x500/150/150,0  mat.POZINK.</t>
  </si>
  <si>
    <t>5.82</t>
  </si>
  <si>
    <t>PŘECHODOVÝ OBLOUK 450x500-200x500/R100-90°  mat.POZINK.</t>
  </si>
  <si>
    <t>5.83</t>
  </si>
  <si>
    <t>5.84</t>
  </si>
  <si>
    <t>PŘECHOD 400x500-400x315/100/0,0  mat.POZINK.</t>
  </si>
  <si>
    <t>5.85</t>
  </si>
  <si>
    <t>5.86</t>
  </si>
  <si>
    <t>ODBOČKA 315x400-125x400/450-280x400/R100  mat.POZINK.</t>
  </si>
  <si>
    <t>5.87</t>
  </si>
  <si>
    <t>TROUBA 400x280/500+  mat.POZINK.</t>
  </si>
  <si>
    <t>5.88</t>
  </si>
  <si>
    <t>5.89</t>
  </si>
  <si>
    <t>5.90</t>
  </si>
  <si>
    <t>5.91</t>
  </si>
  <si>
    <t>5.92</t>
  </si>
  <si>
    <t>ODSKOK 250x250/200/100,0  mat.POZINK.</t>
  </si>
  <si>
    <t>5.93</t>
  </si>
  <si>
    <t>5.94</t>
  </si>
  <si>
    <t>5.95</t>
  </si>
  <si>
    <t>5.96</t>
  </si>
  <si>
    <t>5.97</t>
  </si>
  <si>
    <t>5.98</t>
  </si>
  <si>
    <t>5.99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</si>
  <si>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</si>
  <si>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</si>
  <si>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</si>
  <si>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</si>
  <si>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</si>
  <si>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</si>
  <si>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</si>
  <si>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</si>
  <si>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</si>
  <si>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</si>
  <si>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</si>
  <si>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</si>
  <si>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</si>
  <si>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</si>
  <si>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</si>
  <si>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</si>
  <si>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</si>
  <si>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</si>
  <si>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</si>
  <si>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</si>
  <si>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</si>
  <si>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</si>
  <si>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</si>
  <si>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</si>
  <si>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</si>
  <si>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</si>
  <si>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</si>
  <si>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</si>
  <si>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</si>
  <si>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</si>
  <si>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</si>
  <si>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</si>
  <si>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</si>
  <si>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</si>
  <si>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</si>
  <si>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</si>
  <si>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</si>
  <si>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</si>
  <si>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</si>
  <si>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</si>
  <si>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</si>
  <si>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</si>
  <si>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</si>
  <si>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</si>
  <si>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</si>
  <si>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</si>
  <si>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</si>
  <si>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</si>
  <si>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</si>
  <si>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</si>
  <si>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</si>
  <si>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</si>
  <si>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</si>
  <si>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</si>
  <si>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</si>
  <si>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</si>
  <si>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</si>
  <si>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</si>
  <si>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</si>
  <si>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</si>
  <si>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</si>
  <si>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</si>
  <si>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</si>
  <si>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</si>
  <si>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</si>
  <si>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</si>
  <si>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</si>
  <si>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</si>
  <si>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</si>
  <si>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</si>
  <si>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</si>
  <si>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</si>
  <si>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</si>
  <si>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</si>
  <si>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</si>
  <si>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</si>
  <si>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</si>
  <si>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</si>
  <si>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</si>
  <si>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</si>
  <si>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</si>
  <si>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</si>
  <si>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</si>
  <si>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</si>
  <si>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</si>
  <si>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</si>
  <si>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</si>
  <si>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</si>
  <si>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</si>
  <si>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</si>
  <si>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</si>
  <si>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</si>
  <si>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</si>
  <si>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</si>
  <si>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</si>
  <si>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</si>
  <si>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</si>
  <si>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</si>
  <si>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</si>
  <si>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</si>
  <si>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</si>
  <si>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</si>
  <si>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</si>
  <si>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PŘECHODOVÝ OBLOUK 125x400-250x400/R75-90°  mat.POZINK.</t>
  </si>
  <si>
    <t>5.218</t>
  </si>
  <si>
    <t>5.219</t>
  </si>
  <si>
    <t>5.220</t>
  </si>
  <si>
    <t>5.221</t>
  </si>
  <si>
    <t>5.222</t>
  </si>
  <si>
    <t>5.223</t>
  </si>
  <si>
    <t>5.224</t>
  </si>
  <si>
    <t>PŘECHOD NA KRUH 250x160-250/200/125,0  mat.POZINK.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</si>
  <si>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</si>
  <si>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</si>
  <si>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</si>
  <si>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</si>
  <si>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</si>
  <si>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</si>
  <si>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</si>
  <si>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</si>
  <si>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</si>
  <si>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</si>
  <si>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</si>
  <si>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</si>
  <si>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</si>
  <si>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OBLOUK 250x125/R100/45°  mat.POZINK.</t>
  </si>
  <si>
    <t>5.238</t>
  </si>
  <si>
    <t>5.239</t>
  </si>
  <si>
    <t>5.240</t>
  </si>
  <si>
    <t>ODBOČKA 250x125-125x125/350-125x125/R100  mat.POZINK.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</si>
  <si>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</si>
  <si>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</si>
  <si>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</si>
  <si>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</si>
  <si>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</si>
  <si>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</si>
  <si>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</si>
  <si>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</si>
  <si>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</si>
  <si>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</si>
  <si>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</si>
  <si>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</si>
  <si>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</si>
  <si>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</si>
  <si>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</si>
  <si>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</si>
  <si>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</si>
  <si>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</si>
  <si>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</si>
  <si>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</si>
  <si>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</si>
  <si>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</si>
  <si>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</si>
  <si>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</si>
  <si>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</si>
  <si>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</si>
  <si>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</si>
  <si>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</si>
  <si>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</si>
  <si>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</si>
  <si>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</si>
  <si>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</si>
  <si>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</si>
  <si>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</si>
  <si>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</si>
  <si>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</si>
  <si>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</si>
  <si>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</si>
  <si>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</si>
  <si>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</si>
  <si>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</si>
  <si>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</si>
  <si>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</si>
  <si>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</si>
  <si>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</si>
  <si>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</si>
  <si>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</si>
  <si>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</si>
  <si>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</si>
  <si>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</si>
  <si>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</si>
  <si>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</si>
  <si>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</si>
  <si>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</si>
  <si>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</si>
  <si>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ODBOČKA 315x400-160x400/450-280x400/R100  mat.POZINK.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</si>
  <si>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</si>
  <si>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</si>
  <si>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</si>
  <si>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</si>
  <si>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</si>
  <si>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</si>
  <si>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</si>
  <si>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</si>
  <si>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</si>
  <si>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</si>
  <si>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PŘECHOD 400x315-600x250/500/0,65  mat.POZINK.</t>
  </si>
  <si>
    <t>5.316</t>
  </si>
  <si>
    <t>TROUBA 400x315/2000+  mat.POZINK.</t>
  </si>
  <si>
    <t>5.317</t>
  </si>
  <si>
    <t>OBLOUK 315x400/R100/90°  mat.POZINK.</t>
  </si>
  <si>
    <t>5.318</t>
  </si>
  <si>
    <t>5.319</t>
  </si>
  <si>
    <t>PŘECHOD 300x400-400x315/250/-70,43  mat.POZINK.</t>
  </si>
  <si>
    <t>5.320</t>
  </si>
  <si>
    <t>5.321</t>
  </si>
  <si>
    <t>5.322</t>
  </si>
  <si>
    <t>5.323</t>
  </si>
  <si>
    <t>5.324</t>
  </si>
  <si>
    <t>5.325</t>
  </si>
  <si>
    <t>5.326</t>
  </si>
  <si>
    <t>5.327</t>
  </si>
  <si>
    <t>5.328</t>
  </si>
  <si>
    <t>5.329</t>
  </si>
  <si>
    <t>5.330</t>
  </si>
  <si>
    <t>5.331</t>
  </si>
  <si>
    <t>5.332</t>
  </si>
  <si>
    <t>5.333</t>
  </si>
  <si>
    <t>5.334</t>
  </si>
  <si>
    <t>5.335</t>
  </si>
  <si>
    <t>5.336</t>
  </si>
  <si>
    <t>5.337</t>
  </si>
  <si>
    <t>5.338</t>
  </si>
  <si>
    <t>5.339</t>
  </si>
  <si>
    <t>5.340</t>
  </si>
  <si>
    <t>5.341</t>
  </si>
  <si>
    <t>5.342</t>
  </si>
  <si>
    <t>5.343</t>
  </si>
  <si>
    <t>5.344</t>
  </si>
  <si>
    <t>5.345</t>
  </si>
  <si>
    <t>5.346</t>
  </si>
  <si>
    <t>5.347</t>
  </si>
  <si>
    <t>5.348</t>
  </si>
  <si>
    <t>5.349</t>
  </si>
  <si>
    <t>5.350</t>
  </si>
  <si>
    <t>5.351</t>
  </si>
  <si>
    <t>5.352</t>
  </si>
  <si>
    <t>5.353</t>
  </si>
  <si>
    <t>5.354</t>
  </si>
  <si>
    <t>5.355</t>
  </si>
  <si>
    <t>5.356</t>
  </si>
  <si>
    <t>5.357</t>
  </si>
  <si>
    <t>5.358</t>
  </si>
  <si>
    <t>5.359</t>
  </si>
  <si>
    <t>5.360</t>
  </si>
  <si>
    <t>5.361</t>
  </si>
  <si>
    <t>5.362</t>
  </si>
  <si>
    <t>5.363</t>
  </si>
  <si>
    <t>5.364</t>
  </si>
  <si>
    <t>5.365</t>
  </si>
  <si>
    <t>5.366</t>
  </si>
  <si>
    <t>5.367</t>
  </si>
  <si>
    <t>5.368</t>
  </si>
  <si>
    <t>5.369</t>
  </si>
  <si>
    <t>5.370</t>
  </si>
  <si>
    <t>5.371</t>
  </si>
  <si>
    <t>5.372</t>
  </si>
  <si>
    <t>5.373</t>
  </si>
  <si>
    <t>5.374</t>
  </si>
  <si>
    <t>5.375</t>
  </si>
  <si>
    <t>5.376</t>
  </si>
  <si>
    <t>5.377</t>
  </si>
  <si>
    <t>TROUBA 280x125/500+  mat.POZINK.</t>
  </si>
  <si>
    <t>5.378</t>
  </si>
  <si>
    <t>PŘECHODOVÝ OBLOUK 250x125-280x125/R100-71°  mat.POZINK.</t>
  </si>
  <si>
    <t>5.379</t>
  </si>
  <si>
    <t>5.380</t>
  </si>
  <si>
    <t>5.381</t>
  </si>
  <si>
    <t>TROUBA 250x125/2500+  mat.POZINK.</t>
  </si>
  <si>
    <t>5.382</t>
  </si>
  <si>
    <t>5.383</t>
  </si>
  <si>
    <t>5.384</t>
  </si>
  <si>
    <t>5.385</t>
  </si>
  <si>
    <t>5.386</t>
  </si>
  <si>
    <t>5.387</t>
  </si>
  <si>
    <t>5.388</t>
  </si>
  <si>
    <t>5.389</t>
  </si>
  <si>
    <t>5.390</t>
  </si>
  <si>
    <t>5.391</t>
  </si>
  <si>
    <t>5.392</t>
  </si>
  <si>
    <t>5.393</t>
  </si>
  <si>
    <t>5.394</t>
  </si>
  <si>
    <t>5.395</t>
  </si>
  <si>
    <t>5.396</t>
  </si>
  <si>
    <t>5.397</t>
  </si>
  <si>
    <t>5.398</t>
  </si>
  <si>
    <t>5.399</t>
  </si>
  <si>
    <t>5.400</t>
  </si>
  <si>
    <t>5.401</t>
  </si>
  <si>
    <t>5.402</t>
  </si>
  <si>
    <t>5.403</t>
  </si>
  <si>
    <t>PŘECHODOVÝ OBLOUK 250x160-400x160/R100-90°  mat.POZINK.</t>
  </si>
  <si>
    <t>5.404</t>
  </si>
  <si>
    <t>OBLOUK 160x400/R100/60°  mat.POZINK.</t>
  </si>
  <si>
    <t>5.405</t>
  </si>
  <si>
    <t>TROUBA 400x160/500+  mat.POZINK.</t>
  </si>
  <si>
    <t>5.406</t>
  </si>
  <si>
    <t>5.407</t>
  </si>
  <si>
    <t>5.408</t>
  </si>
  <si>
    <t>5.409</t>
  </si>
  <si>
    <t>5.410</t>
  </si>
  <si>
    <t>5.411</t>
  </si>
  <si>
    <t>5.412</t>
  </si>
  <si>
    <t>5.413</t>
  </si>
  <si>
    <t>5.414</t>
  </si>
  <si>
    <t>5.415</t>
  </si>
  <si>
    <t>5.416</t>
  </si>
  <si>
    <t>5.417</t>
  </si>
  <si>
    <t>5.418</t>
  </si>
  <si>
    <t>5.430</t>
  </si>
  <si>
    <t>PŘECHOD 450x710-250x500/300/85,0  mat.POZINK.</t>
  </si>
  <si>
    <t>5.431</t>
  </si>
  <si>
    <t>5.432</t>
  </si>
  <si>
    <t>5.433</t>
  </si>
  <si>
    <t>5.434</t>
  </si>
  <si>
    <t>5.435</t>
  </si>
  <si>
    <t>5.436</t>
  </si>
  <si>
    <t>5.437</t>
  </si>
  <si>
    <t>PŘECHOD 500x600-500x250/350/0,0  mat.POZINK.</t>
  </si>
  <si>
    <t>5.438</t>
  </si>
  <si>
    <t>5.439</t>
  </si>
  <si>
    <t>PŘECHODOVÝ OBLOUK 500x250-560x250/R100-90°  mat.POZINK.</t>
  </si>
  <si>
    <t>5.419-5.429</t>
  </si>
  <si>
    <t>NEOBSAZENO</t>
  </si>
  <si>
    <t>5.260-5.269</t>
  </si>
  <si>
    <t>5.62-5.69</t>
  </si>
  <si>
    <t>4.273-4.299</t>
  </si>
  <si>
    <t>4.482-4.489</t>
  </si>
  <si>
    <t>3.281-3.289</t>
  </si>
  <si>
    <t>3.162-3.169</t>
  </si>
  <si>
    <t>2.299</t>
  </si>
  <si>
    <t>2.183-2.199</t>
  </si>
  <si>
    <t>1.139-1.149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</si>
</sst>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0" xfId="0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9"/>
  <sheetViews>
    <sheetView workbookViewId="0">
      <selection activeCell="F49" sqref="F2:H49"/>
    </sheetView>
  </sheetViews>
  <sheetFormatPr defaultRowHeight="14.4" x14ac:dyDescent="0.3"/>
  <cols>
    <col min="1" max="1" width="81.5546875" bestFit="1" customWidth="1"/>
    <col min="2" max="2" width="52.44140625" customWidth="1"/>
    <col min="3" max="3" width="7.77734375" customWidth="1"/>
    <col min="4" max="4" width="47.109375" bestFit="1" customWidth="1"/>
    <col min="5" max="5" width="3" bestFit="1" customWidth="1"/>
    <col min="6" max="6" width="7.21875" customWidth="1"/>
    <col min="7" max="7" width="45.77734375" customWidth="1"/>
    <col min="8" max="8" width="11.109375" customWidth="1"/>
  </cols>
  <sheetData>
    <row r="2" spans="1:8" x14ac:dyDescent="0.3">
      <c r="A2" t="s">
        <v>291</v>
      </c>
      <c r="B2" t="str">
        <f>MID(A2,24,1000)</f>
        <v>5.50 KRUHOVÝ NÁSTAVEC 200/50+  - SPIRO - 1</v>
      </c>
      <c r="C2" t="str">
        <f>MID(A2,24,5)</f>
        <v xml:space="preserve">5.50 </v>
      </c>
      <c r="D2" t="str">
        <f>MID(A2,29,1000)</f>
        <v>KRUHOVÝ NÁSTAVEC 200/50+  - SPIRO - 1</v>
      </c>
      <c r="E2">
        <f>LEN(D2)</f>
        <v>37</v>
      </c>
      <c r="F2" t="str">
        <f>C2</f>
        <v xml:space="preserve">5.50 </v>
      </c>
      <c r="G2" t="str">
        <f>MID(D2,1,E2-4)</f>
        <v>KRUHOVÝ NÁSTAVEC 200/50+  - SPIRO</v>
      </c>
      <c r="H2" t="str">
        <f>RIGHT(A2,1)</f>
        <v>1</v>
      </c>
    </row>
    <row r="3" spans="1:8" x14ac:dyDescent="0.3">
      <c r="A3" t="s">
        <v>292</v>
      </c>
      <c r="C3" t="str">
        <f t="shared" ref="C3:C51" si="0">MID(A3,24,5)</f>
        <v xml:space="preserve">5.51 </v>
      </c>
      <c r="D3" t="str">
        <f t="shared" ref="D3:D51" si="1">MID(A3,29,1000)</f>
        <v>TROUBA KRUHOVÁ 200/1000+  - SPIRO - 1</v>
      </c>
      <c r="E3">
        <f t="shared" ref="E3:E66" si="2">LEN(D3)</f>
        <v>37</v>
      </c>
      <c r="F3" t="str">
        <f t="shared" ref="F3:F66" si="3">C3</f>
        <v xml:space="preserve">5.51 </v>
      </c>
      <c r="G3" t="str">
        <f t="shared" ref="G3:G66" si="4">MID(D3,1,E3-4)</f>
        <v>TROUBA KRUHOVÁ 200/1000+  - SPIRO</v>
      </c>
      <c r="H3" t="str">
        <f t="shared" ref="H3:H66" si="5">RIGHT(A3,1)</f>
        <v>1</v>
      </c>
    </row>
    <row r="4" spans="1:8" x14ac:dyDescent="0.3">
      <c r="A4" t="s">
        <v>293</v>
      </c>
      <c r="C4" t="str">
        <f t="shared" si="0"/>
        <v xml:space="preserve">5.52 </v>
      </c>
      <c r="D4" t="str">
        <f t="shared" si="1"/>
        <v>OBLOUK KRUHOVÝ 200/R200/30°  - SPIRO - 1</v>
      </c>
      <c r="E4">
        <f t="shared" si="2"/>
        <v>40</v>
      </c>
      <c r="F4" t="str">
        <f t="shared" si="3"/>
        <v xml:space="preserve">5.52 </v>
      </c>
      <c r="G4" t="str">
        <f t="shared" si="4"/>
        <v>OBLOUK KRUHOVÝ 200/R200/30°  - SPIRO</v>
      </c>
      <c r="H4" t="str">
        <f t="shared" si="5"/>
        <v>1</v>
      </c>
    </row>
    <row r="5" spans="1:8" x14ac:dyDescent="0.3">
      <c r="A5" t="s">
        <v>294</v>
      </c>
      <c r="C5" t="str">
        <f t="shared" si="0"/>
        <v xml:space="preserve">5.53 </v>
      </c>
      <c r="D5" t="str">
        <f t="shared" si="1"/>
        <v>TROUBA KRUHOVÁ 200/500+  - SPIRO - 1</v>
      </c>
      <c r="E5">
        <f t="shared" si="2"/>
        <v>36</v>
      </c>
      <c r="F5" t="str">
        <f t="shared" si="3"/>
        <v xml:space="preserve">5.53 </v>
      </c>
      <c r="G5" t="str">
        <f t="shared" si="4"/>
        <v>TROUBA KRUHOVÁ 200/500+  - SPIRO</v>
      </c>
      <c r="H5" t="str">
        <f t="shared" si="5"/>
        <v>1</v>
      </c>
    </row>
    <row r="6" spans="1:8" x14ac:dyDescent="0.3">
      <c r="A6" t="s">
        <v>295</v>
      </c>
      <c r="C6" t="str">
        <f t="shared" si="0"/>
        <v xml:space="preserve">5.54 </v>
      </c>
      <c r="D6" t="str">
        <f t="shared" si="1"/>
        <v>OBLOUK KRUHOVÝ 200/R200/30°  - SPIRO - 1</v>
      </c>
      <c r="E6">
        <f t="shared" si="2"/>
        <v>40</v>
      </c>
      <c r="F6" t="str">
        <f t="shared" si="3"/>
        <v xml:space="preserve">5.54 </v>
      </c>
      <c r="G6" t="str">
        <f t="shared" si="4"/>
        <v>OBLOUK KRUHOVÝ 200/R200/30°  - SPIRO</v>
      </c>
      <c r="H6" t="str">
        <f t="shared" si="5"/>
        <v>1</v>
      </c>
    </row>
    <row r="7" spans="1:8" x14ac:dyDescent="0.3">
      <c r="A7" t="s">
        <v>296</v>
      </c>
      <c r="C7" t="str">
        <f t="shared" si="0"/>
        <v xml:space="preserve">5.55 </v>
      </c>
      <c r="D7" t="str">
        <f t="shared" si="1"/>
        <v>OBLOUK KRUHOVÝ 200/R200/45°  - SPIRO - 1</v>
      </c>
      <c r="E7">
        <f t="shared" si="2"/>
        <v>40</v>
      </c>
      <c r="F7" t="str">
        <f t="shared" si="3"/>
        <v xml:space="preserve">5.55 </v>
      </c>
      <c r="G7" t="str">
        <f t="shared" si="4"/>
        <v>OBLOUK KRUHOVÝ 200/R200/45°  - SPIRO</v>
      </c>
      <c r="H7" t="str">
        <f t="shared" si="5"/>
        <v>1</v>
      </c>
    </row>
    <row r="8" spans="1:8" x14ac:dyDescent="0.3">
      <c r="A8" t="s">
        <v>297</v>
      </c>
      <c r="C8" t="str">
        <f t="shared" si="0"/>
        <v xml:space="preserve">5.56 </v>
      </c>
      <c r="D8" t="str">
        <f t="shared" si="1"/>
        <v>OBLOUK KRUHOVÝ 200/R200/90°  - SPIRO - 1</v>
      </c>
      <c r="E8">
        <f t="shared" si="2"/>
        <v>40</v>
      </c>
      <c r="F8" t="str">
        <f t="shared" si="3"/>
        <v xml:space="preserve">5.56 </v>
      </c>
      <c r="G8" t="str">
        <f t="shared" si="4"/>
        <v>OBLOUK KRUHOVÝ 200/R200/90°  - SPIRO</v>
      </c>
      <c r="H8" t="str">
        <f t="shared" si="5"/>
        <v>1</v>
      </c>
    </row>
    <row r="9" spans="1:8" x14ac:dyDescent="0.3">
      <c r="A9" t="s">
        <v>298</v>
      </c>
      <c r="C9" t="str">
        <f t="shared" si="0"/>
        <v xml:space="preserve">5.57 </v>
      </c>
      <c r="D9" t="str">
        <f t="shared" si="1"/>
        <v>TROUBA KRUHOVÁ 200/500+  - SPIRO - 1</v>
      </c>
      <c r="E9">
        <f t="shared" si="2"/>
        <v>36</v>
      </c>
      <c r="F9" t="str">
        <f t="shared" si="3"/>
        <v xml:space="preserve">5.57 </v>
      </c>
      <c r="G9" t="str">
        <f t="shared" si="4"/>
        <v>TROUBA KRUHOVÁ 200/500+  - SPIRO</v>
      </c>
      <c r="H9" t="str">
        <f t="shared" si="5"/>
        <v>1</v>
      </c>
    </row>
    <row r="10" spans="1:8" x14ac:dyDescent="0.3">
      <c r="A10" t="s">
        <v>299</v>
      </c>
      <c r="C10" t="str">
        <f t="shared" si="0"/>
        <v xml:space="preserve">5.58 </v>
      </c>
      <c r="D10" t="str">
        <f t="shared" si="1"/>
        <v>OBLOUK KRUHOVÝ 200/R200/90°  - SPIRO - 1</v>
      </c>
      <c r="E10">
        <f t="shared" si="2"/>
        <v>40</v>
      </c>
      <c r="F10" t="str">
        <f t="shared" si="3"/>
        <v xml:space="preserve">5.58 </v>
      </c>
      <c r="G10" t="str">
        <f t="shared" si="4"/>
        <v>OBLOUK KRUHOVÝ 200/R200/90°  - SPIRO</v>
      </c>
      <c r="H10" t="str">
        <f t="shared" si="5"/>
        <v>1</v>
      </c>
    </row>
    <row r="11" spans="1:8" x14ac:dyDescent="0.3">
      <c r="A11" t="s">
        <v>300</v>
      </c>
      <c r="C11" t="str">
        <f t="shared" si="0"/>
        <v xml:space="preserve">5.59 </v>
      </c>
      <c r="D11" t="str">
        <f t="shared" si="1"/>
        <v>OBLOUK KRUHOVÝ 200/R200/90°  - SPIRO - 1</v>
      </c>
      <c r="E11">
        <f t="shared" si="2"/>
        <v>40</v>
      </c>
      <c r="F11" t="str">
        <f t="shared" si="3"/>
        <v xml:space="preserve">5.59 </v>
      </c>
      <c r="G11" t="str">
        <f t="shared" si="4"/>
        <v>OBLOUK KRUHOVÝ 200/R200/90°  - SPIRO</v>
      </c>
      <c r="H11" t="str">
        <f t="shared" si="5"/>
        <v>1</v>
      </c>
    </row>
    <row r="12" spans="1:8" x14ac:dyDescent="0.3">
      <c r="A12" t="s">
        <v>301</v>
      </c>
      <c r="C12" t="str">
        <f t="shared" si="0"/>
        <v xml:space="preserve">5.60 </v>
      </c>
      <c r="D12" t="str">
        <f t="shared" si="1"/>
        <v>TROUBA KRUHOVÁ 200/4500+  - SPIRO - 1</v>
      </c>
      <c r="E12">
        <f t="shared" si="2"/>
        <v>37</v>
      </c>
      <c r="F12" t="str">
        <f t="shared" si="3"/>
        <v xml:space="preserve">5.60 </v>
      </c>
      <c r="G12" t="str">
        <f t="shared" si="4"/>
        <v>TROUBA KRUHOVÁ 200/4500+  - SPIRO</v>
      </c>
      <c r="H12" t="str">
        <f t="shared" si="5"/>
        <v>1</v>
      </c>
    </row>
    <row r="13" spans="1:8" x14ac:dyDescent="0.3">
      <c r="A13" t="s">
        <v>302</v>
      </c>
      <c r="C13" t="str">
        <f t="shared" si="0"/>
        <v xml:space="preserve">5.61 </v>
      </c>
      <c r="D13" t="str">
        <f t="shared" si="1"/>
        <v>OBLOUK KRUHOVÝ 200/R200/45°  - SPIRO - 1</v>
      </c>
      <c r="E13">
        <f t="shared" si="2"/>
        <v>40</v>
      </c>
      <c r="F13" t="str">
        <f t="shared" si="3"/>
        <v xml:space="preserve">5.61 </v>
      </c>
      <c r="G13" t="str">
        <f t="shared" si="4"/>
        <v>OBLOUK KRUHOVÝ 200/R200/45°  - SPIRO</v>
      </c>
      <c r="H13" t="str">
        <f t="shared" si="5"/>
        <v>1</v>
      </c>
    </row>
    <row r="14" spans="1:8" x14ac:dyDescent="0.3">
      <c r="A14" t="s">
        <v>303</v>
      </c>
      <c r="C14" t="str">
        <f t="shared" si="0"/>
        <v xml:space="preserve">5.62 </v>
      </c>
      <c r="D14" t="str">
        <f t="shared" si="1"/>
        <v>TROUBA KRUHOVÁ 200/5000+  - SPIRO - 1</v>
      </c>
      <c r="E14">
        <f t="shared" si="2"/>
        <v>37</v>
      </c>
      <c r="F14" t="str">
        <f t="shared" si="3"/>
        <v xml:space="preserve">5.62 </v>
      </c>
      <c r="G14" t="str">
        <f t="shared" si="4"/>
        <v>TROUBA KRUHOVÁ 200/5000+  - SPIRO</v>
      </c>
      <c r="H14" t="str">
        <f t="shared" si="5"/>
        <v>1</v>
      </c>
    </row>
    <row r="15" spans="1:8" x14ac:dyDescent="0.3">
      <c r="A15" t="s">
        <v>304</v>
      </c>
      <c r="C15" t="str">
        <f t="shared" si="0"/>
        <v xml:space="preserve">5.80 </v>
      </c>
      <c r="D15" t="str">
        <f t="shared" si="1"/>
        <v>ODBOČKA JEDNOSTRANNÁ 200-200-160/90° KRUHOVÁ  - SPIRO - 1</v>
      </c>
      <c r="E15">
        <f t="shared" si="2"/>
        <v>57</v>
      </c>
      <c r="F15" t="str">
        <f t="shared" si="3"/>
        <v xml:space="preserve">5.80 </v>
      </c>
      <c r="G15" t="str">
        <f t="shared" si="4"/>
        <v>ODBOČKA JEDNOSTRANNÁ 200-200-160/90° KRUHOVÁ  - SPIRO</v>
      </c>
      <c r="H15" t="str">
        <f t="shared" si="5"/>
        <v>1</v>
      </c>
    </row>
    <row r="16" spans="1:8" x14ac:dyDescent="0.3">
      <c r="A16" t="s">
        <v>305</v>
      </c>
      <c r="C16" t="str">
        <f t="shared" si="0"/>
        <v xml:space="preserve">5.81 </v>
      </c>
      <c r="D16" t="str">
        <f t="shared" si="1"/>
        <v>TROUBA KRUHOVÁ 200/3000+  - SPIRO - 1</v>
      </c>
      <c r="E16">
        <f t="shared" si="2"/>
        <v>37</v>
      </c>
      <c r="F16" t="str">
        <f t="shared" si="3"/>
        <v xml:space="preserve">5.81 </v>
      </c>
      <c r="G16" t="str">
        <f t="shared" si="4"/>
        <v>TROUBA KRUHOVÁ 200/3000+  - SPIRO</v>
      </c>
      <c r="H16" t="str">
        <f t="shared" si="5"/>
        <v>1</v>
      </c>
    </row>
    <row r="17" spans="1:8" x14ac:dyDescent="0.3">
      <c r="A17" t="s">
        <v>306</v>
      </c>
      <c r="C17" t="str">
        <f t="shared" si="0"/>
        <v xml:space="preserve">5.82 </v>
      </c>
      <c r="D17" t="str">
        <f t="shared" si="1"/>
        <v>ODBOČKA JEDNOSTRANNÁ 200-200-160/90° KRUHOVÁ  - SPIRO - 1</v>
      </c>
      <c r="E17">
        <f t="shared" si="2"/>
        <v>57</v>
      </c>
      <c r="F17" t="str">
        <f t="shared" si="3"/>
        <v xml:space="preserve">5.82 </v>
      </c>
      <c r="G17" t="str">
        <f t="shared" si="4"/>
        <v>ODBOČKA JEDNOSTRANNÁ 200-200-160/90° KRUHOVÁ  - SPIRO</v>
      </c>
      <c r="H17" t="str">
        <f t="shared" si="5"/>
        <v>1</v>
      </c>
    </row>
    <row r="18" spans="1:8" x14ac:dyDescent="0.3">
      <c r="A18" t="s">
        <v>307</v>
      </c>
      <c r="C18" t="str">
        <f t="shared" si="0"/>
        <v xml:space="preserve">5.83 </v>
      </c>
      <c r="D18" t="str">
        <f t="shared" si="1"/>
        <v>TROUBA KRUHOVÁ 200/3000+  - SPIRO - 1</v>
      </c>
      <c r="E18">
        <f t="shared" si="2"/>
        <v>37</v>
      </c>
      <c r="F18" t="str">
        <f t="shared" si="3"/>
        <v xml:space="preserve">5.83 </v>
      </c>
      <c r="G18" t="str">
        <f t="shared" si="4"/>
        <v>TROUBA KRUHOVÁ 200/3000+  - SPIRO</v>
      </c>
      <c r="H18" t="str">
        <f t="shared" si="5"/>
        <v>1</v>
      </c>
    </row>
    <row r="19" spans="1:8" x14ac:dyDescent="0.3">
      <c r="A19" t="s">
        <v>308</v>
      </c>
      <c r="C19" t="str">
        <f t="shared" si="0"/>
        <v xml:space="preserve">5.84 </v>
      </c>
      <c r="D19" t="str">
        <f t="shared" si="1"/>
        <v>ODBOČKA JEDNOSTRANNÁ 200-200-160/90° KRUHOVÁ  - SPIRO - 1</v>
      </c>
      <c r="E19">
        <f t="shared" si="2"/>
        <v>57</v>
      </c>
      <c r="F19" t="str">
        <f t="shared" si="3"/>
        <v xml:space="preserve">5.84 </v>
      </c>
      <c r="G19" t="str">
        <f t="shared" si="4"/>
        <v>ODBOČKA JEDNOSTRANNÁ 200-200-160/90° KRUHOVÁ  - SPIRO</v>
      </c>
      <c r="H19" t="str">
        <f t="shared" si="5"/>
        <v>1</v>
      </c>
    </row>
    <row r="20" spans="1:8" x14ac:dyDescent="0.3">
      <c r="A20" t="s">
        <v>309</v>
      </c>
      <c r="C20" t="str">
        <f t="shared" si="0"/>
        <v xml:space="preserve">5.85 </v>
      </c>
      <c r="D20" t="str">
        <f t="shared" si="1"/>
        <v>TROUBA KRUHOVÁ 200/1500+  - SPIRO - 1</v>
      </c>
      <c r="E20">
        <f t="shared" si="2"/>
        <v>37</v>
      </c>
      <c r="F20" t="str">
        <f t="shared" si="3"/>
        <v xml:space="preserve">5.85 </v>
      </c>
      <c r="G20" t="str">
        <f t="shared" si="4"/>
        <v>TROUBA KRUHOVÁ 200/1500+  - SPIRO</v>
      </c>
      <c r="H20" t="str">
        <f t="shared" si="5"/>
        <v>1</v>
      </c>
    </row>
    <row r="21" spans="1:8" x14ac:dyDescent="0.3">
      <c r="A21" t="s">
        <v>310</v>
      </c>
      <c r="C21" t="str">
        <f t="shared" si="0"/>
        <v xml:space="preserve">5.86 </v>
      </c>
      <c r="D21" t="str">
        <f t="shared" si="1"/>
        <v>OBLOUK KRUHOVÝ 200/R200/90°  - SPIRO - 1</v>
      </c>
      <c r="E21">
        <f t="shared" si="2"/>
        <v>40</v>
      </c>
      <c r="F21" t="str">
        <f t="shared" si="3"/>
        <v xml:space="preserve">5.86 </v>
      </c>
      <c r="G21" t="str">
        <f t="shared" si="4"/>
        <v>OBLOUK KRUHOVÝ 200/R200/90°  - SPIRO</v>
      </c>
      <c r="H21" t="str">
        <f t="shared" si="5"/>
        <v>1</v>
      </c>
    </row>
    <row r="22" spans="1:8" x14ac:dyDescent="0.3">
      <c r="A22" t="s">
        <v>311</v>
      </c>
      <c r="C22" t="str">
        <f t="shared" si="0"/>
        <v xml:space="preserve">5.87 </v>
      </c>
      <c r="D22" t="str">
        <f t="shared" si="1"/>
        <v>TROUBA KRUHOVÁ 200/7000+  - SPIRO - 1</v>
      </c>
      <c r="E22">
        <f t="shared" si="2"/>
        <v>37</v>
      </c>
      <c r="F22" t="str">
        <f t="shared" si="3"/>
        <v xml:space="preserve">5.87 </v>
      </c>
      <c r="G22" t="str">
        <f t="shared" si="4"/>
        <v>TROUBA KRUHOVÁ 200/7000+  - SPIRO</v>
      </c>
      <c r="H22" t="str">
        <f t="shared" si="5"/>
        <v>1</v>
      </c>
    </row>
    <row r="23" spans="1:8" x14ac:dyDescent="0.3">
      <c r="A23" t="s">
        <v>312</v>
      </c>
      <c r="C23" t="str">
        <f t="shared" si="0"/>
        <v xml:space="preserve">5.88 </v>
      </c>
      <c r="D23" t="str">
        <f t="shared" si="1"/>
        <v>OBLOUK KRUHOVÝ 200/R200/90°  - SPIRO - 1</v>
      </c>
      <c r="E23">
        <f t="shared" si="2"/>
        <v>40</v>
      </c>
      <c r="F23" t="str">
        <f t="shared" si="3"/>
        <v xml:space="preserve">5.88 </v>
      </c>
      <c r="G23" t="str">
        <f t="shared" si="4"/>
        <v>OBLOUK KRUHOVÝ 200/R200/90°  - SPIRO</v>
      </c>
      <c r="H23" t="str">
        <f t="shared" si="5"/>
        <v>1</v>
      </c>
    </row>
    <row r="24" spans="1:8" x14ac:dyDescent="0.3">
      <c r="A24" t="s">
        <v>313</v>
      </c>
      <c r="C24" t="str">
        <f t="shared" si="0"/>
        <v xml:space="preserve">5.89 </v>
      </c>
      <c r="D24" t="str">
        <f t="shared" si="1"/>
        <v>TROUBA KRUHOVÁ 200/4500+  - SPIRO - 1</v>
      </c>
      <c r="E24">
        <f t="shared" si="2"/>
        <v>37</v>
      </c>
      <c r="F24" t="str">
        <f t="shared" si="3"/>
        <v xml:space="preserve">5.89 </v>
      </c>
      <c r="G24" t="str">
        <f t="shared" si="4"/>
        <v>TROUBA KRUHOVÁ 200/4500+  - SPIRO</v>
      </c>
      <c r="H24" t="str">
        <f t="shared" si="5"/>
        <v>1</v>
      </c>
    </row>
    <row r="25" spans="1:8" x14ac:dyDescent="0.3">
      <c r="A25" t="s">
        <v>314</v>
      </c>
      <c r="C25" t="str">
        <f t="shared" si="0"/>
        <v xml:space="preserve">5.90 </v>
      </c>
      <c r="D25" t="str">
        <f t="shared" si="1"/>
        <v>OBLOUK KRUHOVÝ 200/R200/45°  - SPIRO - 1</v>
      </c>
      <c r="E25">
        <f t="shared" si="2"/>
        <v>40</v>
      </c>
      <c r="F25" t="str">
        <f t="shared" si="3"/>
        <v xml:space="preserve">5.90 </v>
      </c>
      <c r="G25" t="str">
        <f t="shared" si="4"/>
        <v>OBLOUK KRUHOVÝ 200/R200/45°  - SPIRO</v>
      </c>
      <c r="H25" t="str">
        <f t="shared" si="5"/>
        <v>1</v>
      </c>
    </row>
    <row r="26" spans="1:8" x14ac:dyDescent="0.3">
      <c r="A26" t="s">
        <v>315</v>
      </c>
      <c r="C26" t="str">
        <f t="shared" si="0"/>
        <v xml:space="preserve">5.91 </v>
      </c>
      <c r="D26" t="str">
        <f t="shared" si="1"/>
        <v>TROUBA KRUHOVÁ 200/3500+  - SPIRO - 1</v>
      </c>
      <c r="E26">
        <f t="shared" si="2"/>
        <v>37</v>
      </c>
      <c r="F26" t="str">
        <f t="shared" si="3"/>
        <v xml:space="preserve">5.91 </v>
      </c>
      <c r="G26" t="str">
        <f t="shared" si="4"/>
        <v>TROUBA KRUHOVÁ 200/3500+  - SPIRO</v>
      </c>
      <c r="H26" t="str">
        <f t="shared" si="5"/>
        <v>1</v>
      </c>
    </row>
    <row r="27" spans="1:8" x14ac:dyDescent="0.3">
      <c r="A27" t="s">
        <v>316</v>
      </c>
      <c r="C27" t="str">
        <f t="shared" si="0"/>
        <v xml:space="preserve">5.92 </v>
      </c>
      <c r="D27" t="str">
        <f t="shared" si="1"/>
        <v>OBLOUK KRUHOVÝ 200/R200/90°  - SPIRO - 1</v>
      </c>
      <c r="E27">
        <f t="shared" si="2"/>
        <v>40</v>
      </c>
      <c r="F27" t="str">
        <f t="shared" si="3"/>
        <v xml:space="preserve">5.92 </v>
      </c>
      <c r="G27" t="str">
        <f t="shared" si="4"/>
        <v>OBLOUK KRUHOVÝ 200/R200/90°  - SPIRO</v>
      </c>
      <c r="H27" t="str">
        <f t="shared" si="5"/>
        <v>1</v>
      </c>
    </row>
    <row r="28" spans="1:8" x14ac:dyDescent="0.3">
      <c r="A28" t="s">
        <v>317</v>
      </c>
      <c r="C28" t="str">
        <f t="shared" si="0"/>
        <v xml:space="preserve">5.93 </v>
      </c>
      <c r="D28" t="str">
        <f t="shared" si="1"/>
        <v>TROUBA KRUHOVÁ 200/500+  - SPIRO - 1</v>
      </c>
      <c r="E28">
        <f t="shared" si="2"/>
        <v>36</v>
      </c>
      <c r="F28" t="str">
        <f t="shared" si="3"/>
        <v xml:space="preserve">5.93 </v>
      </c>
      <c r="G28" t="str">
        <f t="shared" si="4"/>
        <v>TROUBA KRUHOVÁ 200/500+  - SPIRO</v>
      </c>
      <c r="H28" t="str">
        <f t="shared" si="5"/>
        <v>1</v>
      </c>
    </row>
    <row r="29" spans="1:8" x14ac:dyDescent="0.3">
      <c r="A29" t="s">
        <v>318</v>
      </c>
      <c r="C29" t="str">
        <f t="shared" si="0"/>
        <v xml:space="preserve">5.94 </v>
      </c>
      <c r="D29" t="str">
        <f t="shared" si="1"/>
        <v>OBLOUK KRUHOVÝ 200/R200/45°  - SPIRO - 1</v>
      </c>
      <c r="E29">
        <f t="shared" si="2"/>
        <v>40</v>
      </c>
      <c r="F29" t="str">
        <f t="shared" si="3"/>
        <v xml:space="preserve">5.94 </v>
      </c>
      <c r="G29" t="str">
        <f t="shared" si="4"/>
        <v>OBLOUK KRUHOVÝ 200/R200/45°  - SPIRO</v>
      </c>
      <c r="H29" t="str">
        <f t="shared" si="5"/>
        <v>1</v>
      </c>
    </row>
    <row r="30" spans="1:8" x14ac:dyDescent="0.3">
      <c r="A30" t="s">
        <v>319</v>
      </c>
      <c r="C30" t="str">
        <f t="shared" si="0"/>
        <v xml:space="preserve">5.95 </v>
      </c>
      <c r="D30" t="str">
        <f t="shared" si="1"/>
        <v>OBLOUK KRUHOVÝ 200/R200/90°  - SPIRO - 1</v>
      </c>
      <c r="E30">
        <f t="shared" si="2"/>
        <v>40</v>
      </c>
      <c r="F30" t="str">
        <f t="shared" si="3"/>
        <v xml:space="preserve">5.95 </v>
      </c>
      <c r="G30" t="str">
        <f t="shared" si="4"/>
        <v>OBLOUK KRUHOVÝ 200/R200/90°  - SPIRO</v>
      </c>
      <c r="H30" t="str">
        <f t="shared" si="5"/>
        <v>1</v>
      </c>
    </row>
    <row r="31" spans="1:8" x14ac:dyDescent="0.3">
      <c r="A31" t="s">
        <v>320</v>
      </c>
      <c r="C31" t="str">
        <f t="shared" si="0"/>
        <v xml:space="preserve">5.96 </v>
      </c>
      <c r="D31" t="str">
        <f t="shared" si="1"/>
        <v>OBLOUK KRUHOVÝ 200/R200/90°  - SPIRO - 1</v>
      </c>
      <c r="E31">
        <f t="shared" si="2"/>
        <v>40</v>
      </c>
      <c r="F31" t="str">
        <f t="shared" si="3"/>
        <v xml:space="preserve">5.96 </v>
      </c>
      <c r="G31" t="str">
        <f t="shared" si="4"/>
        <v>OBLOUK KRUHOVÝ 200/R200/90°  - SPIRO</v>
      </c>
      <c r="H31" t="str">
        <f t="shared" si="5"/>
        <v>1</v>
      </c>
    </row>
    <row r="32" spans="1:8" x14ac:dyDescent="0.3">
      <c r="A32" t="s">
        <v>321</v>
      </c>
      <c r="C32" t="str">
        <f t="shared" si="0"/>
        <v xml:space="preserve">5.97 </v>
      </c>
      <c r="D32" t="str">
        <f t="shared" si="1"/>
        <v>TROUBA KRUHOVÁ 200/500+  - SPIRO - 1</v>
      </c>
      <c r="E32">
        <f t="shared" si="2"/>
        <v>36</v>
      </c>
      <c r="F32" t="str">
        <f t="shared" si="3"/>
        <v xml:space="preserve">5.97 </v>
      </c>
      <c r="G32" t="str">
        <f t="shared" si="4"/>
        <v>TROUBA KRUHOVÁ 200/500+  - SPIRO</v>
      </c>
      <c r="H32" t="str">
        <f t="shared" si="5"/>
        <v>1</v>
      </c>
    </row>
    <row r="33" spans="1:8" x14ac:dyDescent="0.3">
      <c r="A33" t="s">
        <v>322</v>
      </c>
      <c r="C33" t="str">
        <f t="shared" si="0"/>
        <v xml:space="preserve">5.98 </v>
      </c>
      <c r="D33" t="str">
        <f t="shared" si="1"/>
        <v>OBLOUK KRUHOVÝ 200/R200/45°  - SPIRO - 1</v>
      </c>
      <c r="E33">
        <f t="shared" si="2"/>
        <v>40</v>
      </c>
      <c r="F33" t="str">
        <f t="shared" si="3"/>
        <v xml:space="preserve">5.98 </v>
      </c>
      <c r="G33" t="str">
        <f t="shared" si="4"/>
        <v>OBLOUK KRUHOVÝ 200/R200/45°  - SPIRO</v>
      </c>
      <c r="H33" t="str">
        <f t="shared" si="5"/>
        <v>1</v>
      </c>
    </row>
    <row r="34" spans="1:8" x14ac:dyDescent="0.3">
      <c r="A34" t="s">
        <v>323</v>
      </c>
      <c r="C34" t="str">
        <f t="shared" si="0"/>
        <v xml:space="preserve">5.99 </v>
      </c>
      <c r="D34" t="str">
        <f t="shared" si="1"/>
        <v>TROUBA KRUHOVÁ 200/1000+  - SPIRO - 1</v>
      </c>
      <c r="E34">
        <f t="shared" si="2"/>
        <v>37</v>
      </c>
      <c r="F34" t="str">
        <f t="shared" si="3"/>
        <v xml:space="preserve">5.99 </v>
      </c>
      <c r="G34" t="str">
        <f t="shared" si="4"/>
        <v>TROUBA KRUHOVÁ 200/1000+  - SPIRO</v>
      </c>
      <c r="H34" t="str">
        <f t="shared" si="5"/>
        <v>1</v>
      </c>
    </row>
    <row r="35" spans="1:8" x14ac:dyDescent="0.3">
      <c r="A35" t="s">
        <v>324</v>
      </c>
      <c r="C35" t="str">
        <f t="shared" si="0"/>
        <v>5.100</v>
      </c>
      <c r="D35" t="str">
        <f t="shared" si="1"/>
        <v xml:space="preserve"> OBLOUK KRUHOVÝ 200/R200/90°  - SPIRO - 1</v>
      </c>
      <c r="E35">
        <f t="shared" si="2"/>
        <v>41</v>
      </c>
      <c r="F35" t="str">
        <f t="shared" si="3"/>
        <v>5.100</v>
      </c>
      <c r="G35" t="str">
        <f t="shared" si="4"/>
        <v xml:space="preserve"> OBLOUK KRUHOVÝ 200/R200/90°  - SPIRO</v>
      </c>
      <c r="H35" t="str">
        <f t="shared" si="5"/>
        <v>1</v>
      </c>
    </row>
    <row r="36" spans="1:8" x14ac:dyDescent="0.3">
      <c r="A36" t="s">
        <v>325</v>
      </c>
      <c r="C36" t="str">
        <f t="shared" si="0"/>
        <v>5.101</v>
      </c>
      <c r="D36" t="str">
        <f t="shared" si="1"/>
        <v xml:space="preserve"> TROUBA KRUHOVÁ 200/1500+  - SPIRO - 1</v>
      </c>
      <c r="E36">
        <f t="shared" si="2"/>
        <v>38</v>
      </c>
      <c r="F36" t="str">
        <f t="shared" si="3"/>
        <v>5.101</v>
      </c>
      <c r="G36" t="str">
        <f t="shared" si="4"/>
        <v xml:space="preserve"> TROUBA KRUHOVÁ 200/1500+  - SPIRO</v>
      </c>
      <c r="H36" t="str">
        <f t="shared" si="5"/>
        <v>1</v>
      </c>
    </row>
    <row r="37" spans="1:8" x14ac:dyDescent="0.3">
      <c r="A37" t="s">
        <v>326</v>
      </c>
      <c r="C37" t="str">
        <f t="shared" si="0"/>
        <v>5.102</v>
      </c>
      <c r="D37" t="str">
        <f t="shared" si="1"/>
        <v xml:space="preserve"> OBLOUK KRUHOVÝ 200/R200/90°  - SPIRO - 1</v>
      </c>
      <c r="E37">
        <f t="shared" si="2"/>
        <v>41</v>
      </c>
      <c r="F37" t="str">
        <f t="shared" si="3"/>
        <v>5.102</v>
      </c>
      <c r="G37" t="str">
        <f t="shared" si="4"/>
        <v xml:space="preserve"> OBLOUK KRUHOVÝ 200/R200/90°  - SPIRO</v>
      </c>
      <c r="H37" t="str">
        <f t="shared" si="5"/>
        <v>1</v>
      </c>
    </row>
    <row r="38" spans="1:8" x14ac:dyDescent="0.3">
      <c r="A38" t="s">
        <v>327</v>
      </c>
      <c r="C38" t="str">
        <f t="shared" si="0"/>
        <v>5.103</v>
      </c>
      <c r="D38" t="str">
        <f t="shared" si="1"/>
        <v xml:space="preserve"> TROUBA KRUHOVÁ 200/1000+  - SPIRO - 1</v>
      </c>
      <c r="E38">
        <f t="shared" si="2"/>
        <v>38</v>
      </c>
      <c r="F38" t="str">
        <f t="shared" si="3"/>
        <v>5.103</v>
      </c>
      <c r="G38" t="str">
        <f t="shared" si="4"/>
        <v xml:space="preserve"> TROUBA KRUHOVÁ 200/1000+  - SPIRO</v>
      </c>
      <c r="H38" t="str">
        <f t="shared" si="5"/>
        <v>1</v>
      </c>
    </row>
    <row r="39" spans="1:8" x14ac:dyDescent="0.3">
      <c r="A39" t="s">
        <v>328</v>
      </c>
      <c r="C39" t="str">
        <f t="shared" si="0"/>
        <v>5.104</v>
      </c>
      <c r="D39" t="str">
        <f t="shared" si="1"/>
        <v xml:space="preserve"> OBLOUK KRUHOVÝ 200/R200/45°  - SPIRO - 1</v>
      </c>
      <c r="E39">
        <f t="shared" si="2"/>
        <v>41</v>
      </c>
      <c r="F39" t="str">
        <f t="shared" si="3"/>
        <v>5.104</v>
      </c>
      <c r="G39" t="str">
        <f t="shared" si="4"/>
        <v xml:space="preserve"> OBLOUK KRUHOVÝ 200/R200/45°  - SPIRO</v>
      </c>
      <c r="H39" t="str">
        <f t="shared" si="5"/>
        <v>1</v>
      </c>
    </row>
    <row r="40" spans="1:8" x14ac:dyDescent="0.3">
      <c r="A40" t="s">
        <v>329</v>
      </c>
      <c r="C40" t="str">
        <f t="shared" si="0"/>
        <v>5.105</v>
      </c>
      <c r="D40" t="str">
        <f t="shared" si="1"/>
        <v xml:space="preserve"> TROUBA KRUHOVÁ 200/500+  - SPIRO - 1</v>
      </c>
      <c r="E40">
        <f t="shared" si="2"/>
        <v>37</v>
      </c>
      <c r="F40" t="str">
        <f t="shared" si="3"/>
        <v>5.105</v>
      </c>
      <c r="G40" t="str">
        <f t="shared" si="4"/>
        <v xml:space="preserve"> TROUBA KRUHOVÁ 200/500+  - SPIRO</v>
      </c>
      <c r="H40" t="str">
        <f t="shared" si="5"/>
        <v>1</v>
      </c>
    </row>
    <row r="41" spans="1:8" x14ac:dyDescent="0.3">
      <c r="A41" t="s">
        <v>330</v>
      </c>
      <c r="C41" t="str">
        <f t="shared" si="0"/>
        <v>5.106</v>
      </c>
      <c r="D41" t="str">
        <f t="shared" si="1"/>
        <v xml:space="preserve"> OBLOUK KRUHOVÝ 200/R200/45°  - SPIRO - 1</v>
      </c>
      <c r="E41">
        <f t="shared" si="2"/>
        <v>41</v>
      </c>
      <c r="F41" t="str">
        <f t="shared" si="3"/>
        <v>5.106</v>
      </c>
      <c r="G41" t="str">
        <f t="shared" si="4"/>
        <v xml:space="preserve"> OBLOUK KRUHOVÝ 200/R200/45°  - SPIRO</v>
      </c>
      <c r="H41" t="str">
        <f t="shared" si="5"/>
        <v>1</v>
      </c>
    </row>
    <row r="42" spans="1:8" x14ac:dyDescent="0.3">
      <c r="A42" t="s">
        <v>331</v>
      </c>
      <c r="C42" t="str">
        <f t="shared" si="0"/>
        <v>5.107</v>
      </c>
      <c r="D42" t="str">
        <f t="shared" si="1"/>
        <v xml:space="preserve"> TROUBA KRUHOVÁ 200/1500+  - SPIRO - 1</v>
      </c>
      <c r="E42">
        <f t="shared" si="2"/>
        <v>38</v>
      </c>
      <c r="F42" t="str">
        <f t="shared" si="3"/>
        <v>5.107</v>
      </c>
      <c r="G42" t="str">
        <f t="shared" si="4"/>
        <v xml:space="preserve"> TROUBA KRUHOVÁ 200/1500+  - SPIRO</v>
      </c>
      <c r="H42" t="str">
        <f t="shared" si="5"/>
        <v>1</v>
      </c>
    </row>
    <row r="43" spans="1:8" x14ac:dyDescent="0.3">
      <c r="A43" t="s">
        <v>332</v>
      </c>
      <c r="C43" t="str">
        <f t="shared" si="0"/>
        <v>5.108</v>
      </c>
      <c r="D43" t="str">
        <f t="shared" si="1"/>
        <v xml:space="preserve"> OBLOUK KRUHOVÝ 200/R200/45°  - SPIRO - 1</v>
      </c>
      <c r="E43">
        <f t="shared" si="2"/>
        <v>41</v>
      </c>
      <c r="F43" t="str">
        <f t="shared" si="3"/>
        <v>5.108</v>
      </c>
      <c r="G43" t="str">
        <f t="shared" si="4"/>
        <v xml:space="preserve"> OBLOUK KRUHOVÝ 200/R200/45°  - SPIRO</v>
      </c>
      <c r="H43" t="str">
        <f t="shared" si="5"/>
        <v>1</v>
      </c>
    </row>
    <row r="44" spans="1:8" x14ac:dyDescent="0.3">
      <c r="A44" t="s">
        <v>333</v>
      </c>
      <c r="C44" t="str">
        <f t="shared" si="0"/>
        <v>5.109</v>
      </c>
      <c r="D44" t="str">
        <f t="shared" si="1"/>
        <v xml:space="preserve"> TROUBA KRUHOVÁ 200/500+  - SPIRO - 1</v>
      </c>
      <c r="E44">
        <f t="shared" si="2"/>
        <v>37</v>
      </c>
      <c r="F44" t="str">
        <f t="shared" si="3"/>
        <v>5.109</v>
      </c>
      <c r="G44" t="str">
        <f t="shared" si="4"/>
        <v xml:space="preserve"> TROUBA KRUHOVÁ 200/500+  - SPIRO</v>
      </c>
      <c r="H44" t="str">
        <f t="shared" si="5"/>
        <v>1</v>
      </c>
    </row>
    <row r="45" spans="1:8" x14ac:dyDescent="0.3">
      <c r="A45" t="s">
        <v>334</v>
      </c>
      <c r="C45" t="str">
        <f t="shared" si="0"/>
        <v>5.110</v>
      </c>
      <c r="D45" t="str">
        <f t="shared" si="1"/>
        <v xml:space="preserve"> OBLOUK KRUHOVÝ 200/R200/45°  - SPIRO - 1</v>
      </c>
      <c r="E45">
        <f t="shared" si="2"/>
        <v>41</v>
      </c>
      <c r="F45" t="str">
        <f t="shared" si="3"/>
        <v>5.110</v>
      </c>
      <c r="G45" t="str">
        <f t="shared" si="4"/>
        <v xml:space="preserve"> OBLOUK KRUHOVÝ 200/R200/45°  - SPIRO</v>
      </c>
      <c r="H45" t="str">
        <f t="shared" si="5"/>
        <v>1</v>
      </c>
    </row>
    <row r="46" spans="1:8" x14ac:dyDescent="0.3">
      <c r="A46" t="s">
        <v>335</v>
      </c>
      <c r="C46" t="str">
        <f t="shared" si="0"/>
        <v>5.111</v>
      </c>
      <c r="D46" t="str">
        <f t="shared" si="1"/>
        <v xml:space="preserve"> TROUBA KRUHOVÁ 200/5000+  - SPIRO - 1</v>
      </c>
      <c r="E46">
        <f t="shared" si="2"/>
        <v>38</v>
      </c>
      <c r="F46" t="str">
        <f t="shared" si="3"/>
        <v>5.111</v>
      </c>
      <c r="G46" t="str">
        <f t="shared" si="4"/>
        <v xml:space="preserve"> TROUBA KRUHOVÁ 200/5000+  - SPIRO</v>
      </c>
      <c r="H46" t="str">
        <f t="shared" si="5"/>
        <v>1</v>
      </c>
    </row>
    <row r="47" spans="1:8" x14ac:dyDescent="0.3">
      <c r="A47" t="s">
        <v>336</v>
      </c>
      <c r="C47" t="str">
        <f t="shared" si="0"/>
        <v>5.112</v>
      </c>
      <c r="D47" t="str">
        <f t="shared" si="1"/>
        <v xml:space="preserve"> OBLOUK KRUHOVÝ 200/R200/90°  - SPIRO - 1</v>
      </c>
      <c r="E47">
        <f t="shared" si="2"/>
        <v>41</v>
      </c>
      <c r="F47" t="str">
        <f t="shared" si="3"/>
        <v>5.112</v>
      </c>
      <c r="G47" t="str">
        <f t="shared" si="4"/>
        <v xml:space="preserve"> OBLOUK KRUHOVÝ 200/R200/90°  - SPIRO</v>
      </c>
      <c r="H47" t="str">
        <f t="shared" si="5"/>
        <v>1</v>
      </c>
    </row>
    <row r="48" spans="1:8" x14ac:dyDescent="0.3">
      <c r="A48" t="s">
        <v>337</v>
      </c>
      <c r="C48" t="str">
        <f t="shared" si="0"/>
        <v>5.113</v>
      </c>
      <c r="D48" t="str">
        <f t="shared" si="1"/>
        <v xml:space="preserve"> TROUBA KRUHOVÁ 200/3000+  - SPIRO - 1</v>
      </c>
      <c r="E48">
        <f t="shared" si="2"/>
        <v>38</v>
      </c>
      <c r="F48" t="str">
        <f t="shared" si="3"/>
        <v>5.113</v>
      </c>
      <c r="G48" t="str">
        <f t="shared" si="4"/>
        <v xml:space="preserve"> TROUBA KRUHOVÁ 200/3000+  - SPIRO</v>
      </c>
      <c r="H48" t="str">
        <f t="shared" si="5"/>
        <v>1</v>
      </c>
    </row>
    <row r="49" spans="1:8" x14ac:dyDescent="0.3">
      <c r="A49" t="s">
        <v>338</v>
      </c>
      <c r="C49" t="str">
        <f t="shared" si="0"/>
        <v>5.114</v>
      </c>
      <c r="D49" t="str">
        <f t="shared" si="1"/>
        <v xml:space="preserve"> TROUBA KRUHOVÁ 200/1000+  - SPIRO - 1</v>
      </c>
      <c r="E49">
        <f t="shared" si="2"/>
        <v>38</v>
      </c>
      <c r="F49" t="str">
        <f t="shared" si="3"/>
        <v>5.114</v>
      </c>
      <c r="G49" t="str">
        <f t="shared" si="4"/>
        <v xml:space="preserve"> TROUBA KRUHOVÁ 200/1000+  - SPIRO</v>
      </c>
      <c r="H49" t="str">
        <f t="shared" si="5"/>
        <v>1</v>
      </c>
    </row>
    <row r="51" spans="1:8" x14ac:dyDescent="0.3">
      <c r="A51" t="s">
        <v>186</v>
      </c>
      <c r="C51" t="str">
        <f t="shared" si="0"/>
        <v xml:space="preserve">4.99 </v>
      </c>
      <c r="D51" t="str">
        <f t="shared" si="1"/>
        <v>TROUBA 200x160/500+  mat.POZINK. - 1</v>
      </c>
      <c r="E51">
        <f t="shared" si="2"/>
        <v>36</v>
      </c>
      <c r="F51" t="str">
        <f t="shared" si="3"/>
        <v xml:space="preserve">4.99 </v>
      </c>
      <c r="G51" t="str">
        <f t="shared" si="4"/>
        <v>TROUBA 200x160/500+  mat.POZINK.</v>
      </c>
      <c r="H51" t="str">
        <f t="shared" si="5"/>
        <v>1</v>
      </c>
    </row>
    <row r="52" spans="1:8" x14ac:dyDescent="0.3">
      <c r="A52" t="s">
        <v>187</v>
      </c>
      <c r="C52" t="str">
        <f t="shared" ref="C52:C66" si="6">MID(A52,24,6)</f>
        <v xml:space="preserve">4.100 </v>
      </c>
      <c r="D52" t="str">
        <f t="shared" ref="D52:D66" si="7">MID(A52,30,1000)</f>
        <v>OBLOUK 200x160/R100/90°  mat.POZINK. - 1</v>
      </c>
      <c r="E52">
        <f t="shared" si="2"/>
        <v>40</v>
      </c>
      <c r="F52" t="str">
        <f t="shared" si="3"/>
        <v xml:space="preserve">4.100 </v>
      </c>
      <c r="G52" t="str">
        <f t="shared" si="4"/>
        <v>OBLOUK 200x160/R100/90°  mat.POZINK.</v>
      </c>
      <c r="H52" t="str">
        <f t="shared" si="5"/>
        <v>1</v>
      </c>
    </row>
    <row r="53" spans="1:8" x14ac:dyDescent="0.3">
      <c r="A53" t="s">
        <v>188</v>
      </c>
      <c r="C53" t="str">
        <f t="shared" si="6"/>
        <v xml:space="preserve">4.101 </v>
      </c>
      <c r="D53" t="str">
        <f t="shared" si="7"/>
        <v>TROUBA 200x160/1500+  mat.POZINK. - 1</v>
      </c>
      <c r="E53">
        <f t="shared" si="2"/>
        <v>37</v>
      </c>
      <c r="F53" t="str">
        <f t="shared" si="3"/>
        <v xml:space="preserve">4.101 </v>
      </c>
      <c r="G53" t="str">
        <f t="shared" si="4"/>
        <v>TROUBA 200x160/1500+  mat.POZINK.</v>
      </c>
      <c r="H53" t="str">
        <f t="shared" si="5"/>
        <v>1</v>
      </c>
    </row>
    <row r="54" spans="1:8" x14ac:dyDescent="0.3">
      <c r="A54" t="s">
        <v>189</v>
      </c>
      <c r="C54" t="str">
        <f t="shared" si="6"/>
        <v xml:space="preserve">4.102 </v>
      </c>
      <c r="D54" t="str">
        <f t="shared" si="7"/>
        <v>OBLOUK 200x160/R100/45°  mat.POZINK. - 1</v>
      </c>
      <c r="E54">
        <f t="shared" si="2"/>
        <v>40</v>
      </c>
      <c r="F54" t="str">
        <f t="shared" si="3"/>
        <v xml:space="preserve">4.102 </v>
      </c>
      <c r="G54" t="str">
        <f t="shared" si="4"/>
        <v>OBLOUK 200x160/R100/45°  mat.POZINK.</v>
      </c>
      <c r="H54" t="str">
        <f t="shared" si="5"/>
        <v>1</v>
      </c>
    </row>
    <row r="55" spans="1:8" x14ac:dyDescent="0.3">
      <c r="A55" t="s">
        <v>190</v>
      </c>
      <c r="C55" t="str">
        <f t="shared" si="6"/>
        <v xml:space="preserve">4.103 </v>
      </c>
      <c r="D55" t="str">
        <f t="shared" si="7"/>
        <v>TROUBA 200x160/500+  mat.POZINK. - 1</v>
      </c>
      <c r="E55">
        <f t="shared" si="2"/>
        <v>36</v>
      </c>
      <c r="F55" t="str">
        <f t="shared" si="3"/>
        <v xml:space="preserve">4.103 </v>
      </c>
      <c r="G55" t="str">
        <f t="shared" si="4"/>
        <v>TROUBA 200x160/500+  mat.POZINK.</v>
      </c>
      <c r="H55" t="str">
        <f t="shared" si="5"/>
        <v>1</v>
      </c>
    </row>
    <row r="56" spans="1:8" x14ac:dyDescent="0.3">
      <c r="A56" t="s">
        <v>191</v>
      </c>
      <c r="C56" t="str">
        <f t="shared" si="6"/>
        <v xml:space="preserve">4.104 </v>
      </c>
      <c r="D56" t="str">
        <f t="shared" si="7"/>
        <v>OBLOUK 200x160/R100/45°  mat.POZINK. - 1</v>
      </c>
      <c r="E56">
        <f t="shared" si="2"/>
        <v>40</v>
      </c>
      <c r="F56" t="str">
        <f t="shared" si="3"/>
        <v xml:space="preserve">4.104 </v>
      </c>
      <c r="G56" t="str">
        <f t="shared" si="4"/>
        <v>OBLOUK 200x160/R100/45°  mat.POZINK.</v>
      </c>
      <c r="H56" t="str">
        <f t="shared" si="5"/>
        <v>1</v>
      </c>
    </row>
    <row r="57" spans="1:8" x14ac:dyDescent="0.3">
      <c r="A57" t="s">
        <v>192</v>
      </c>
      <c r="C57" t="str">
        <f t="shared" si="6"/>
        <v xml:space="preserve">4.105 </v>
      </c>
      <c r="D57" t="str">
        <f t="shared" si="7"/>
        <v>TROUBA 200x160/500+  mat.POZINK. - 1</v>
      </c>
      <c r="E57">
        <f t="shared" si="2"/>
        <v>36</v>
      </c>
      <c r="F57" t="str">
        <f t="shared" si="3"/>
        <v xml:space="preserve">4.105 </v>
      </c>
      <c r="G57" t="str">
        <f t="shared" si="4"/>
        <v>TROUBA 200x160/500+  mat.POZINK.</v>
      </c>
      <c r="H57" t="str">
        <f t="shared" si="5"/>
        <v>1</v>
      </c>
    </row>
    <row r="58" spans="1:8" x14ac:dyDescent="0.3">
      <c r="A58" t="s">
        <v>193</v>
      </c>
      <c r="C58" t="str">
        <f t="shared" si="6"/>
        <v xml:space="preserve">4.106 </v>
      </c>
      <c r="D58" t="str">
        <f t="shared" si="7"/>
        <v>PŘECHOD NA KRUH 160x200-200/250/80,100  mat.POZINK. - 1</v>
      </c>
      <c r="E58">
        <f t="shared" si="2"/>
        <v>55</v>
      </c>
      <c r="F58" t="str">
        <f t="shared" si="3"/>
        <v xml:space="preserve">4.106 </v>
      </c>
      <c r="G58" t="str">
        <f t="shared" si="4"/>
        <v>PŘECHOD NA KRUH 160x200-200/250/80,100  mat.POZINK.</v>
      </c>
      <c r="H58" t="str">
        <f t="shared" si="5"/>
        <v>1</v>
      </c>
    </row>
    <row r="59" spans="1:8" x14ac:dyDescent="0.3">
      <c r="A59" t="s">
        <v>194</v>
      </c>
      <c r="C59" t="str">
        <f t="shared" si="6"/>
        <v xml:space="preserve">4.107 </v>
      </c>
      <c r="D59" t="str">
        <f t="shared" si="7"/>
        <v>TROUBA KRUHOVÁ 200/600  mat.POZINK. - 1</v>
      </c>
      <c r="E59">
        <f t="shared" si="2"/>
        <v>39</v>
      </c>
      <c r="F59" t="str">
        <f t="shared" si="3"/>
        <v xml:space="preserve">4.107 </v>
      </c>
      <c r="G59" t="str">
        <f t="shared" si="4"/>
        <v>TROUBA KRUHOVÁ 200/600  mat.POZINK.</v>
      </c>
      <c r="H59" t="str">
        <f t="shared" si="5"/>
        <v>1</v>
      </c>
    </row>
    <row r="60" spans="1:8" x14ac:dyDescent="0.3">
      <c r="A60" t="s">
        <v>195</v>
      </c>
      <c r="C60" t="str">
        <f t="shared" si="6"/>
        <v xml:space="preserve">4.108 </v>
      </c>
      <c r="D60" t="str">
        <f t="shared" si="7"/>
        <v>PŘECHOD NA KRUH 160x200-200/250/80,100  mat.POZINK. - 1</v>
      </c>
      <c r="E60">
        <f t="shared" si="2"/>
        <v>55</v>
      </c>
      <c r="F60" t="str">
        <f t="shared" si="3"/>
        <v xml:space="preserve">4.108 </v>
      </c>
      <c r="G60" t="str">
        <f t="shared" si="4"/>
        <v>PŘECHOD NA KRUH 160x200-200/250/80,100  mat.POZINK.</v>
      </c>
      <c r="H60" t="str">
        <f t="shared" si="5"/>
        <v>1</v>
      </c>
    </row>
    <row r="61" spans="1:8" x14ac:dyDescent="0.3">
      <c r="A61" t="s">
        <v>196</v>
      </c>
      <c r="C61" t="str">
        <f t="shared" si="6"/>
        <v xml:space="preserve">4.109 </v>
      </c>
      <c r="D61" t="str">
        <f t="shared" si="7"/>
        <v>OBLOUK 160x200/R100/90°  mat.POZINK. - 1</v>
      </c>
      <c r="E61">
        <f t="shared" si="2"/>
        <v>40</v>
      </c>
      <c r="F61" t="str">
        <f t="shared" si="3"/>
        <v xml:space="preserve">4.109 </v>
      </c>
      <c r="G61" t="str">
        <f t="shared" si="4"/>
        <v>OBLOUK 160x200/R100/90°  mat.POZINK.</v>
      </c>
      <c r="H61" t="str">
        <f t="shared" si="5"/>
        <v>1</v>
      </c>
    </row>
    <row r="62" spans="1:8" x14ac:dyDescent="0.3">
      <c r="A62" t="s">
        <v>197</v>
      </c>
      <c r="C62" t="str">
        <f t="shared" si="6"/>
        <v xml:space="preserve">4.110 </v>
      </c>
      <c r="D62" t="str">
        <f t="shared" si="7"/>
        <v>OBLOUK 160x200/R100/90°  mat.POZINK. - 1</v>
      </c>
      <c r="E62">
        <f t="shared" si="2"/>
        <v>40</v>
      </c>
      <c r="F62" t="str">
        <f t="shared" si="3"/>
        <v xml:space="preserve">4.110 </v>
      </c>
      <c r="G62" t="str">
        <f t="shared" si="4"/>
        <v>OBLOUK 160x200/R100/90°  mat.POZINK.</v>
      </c>
      <c r="H62" t="str">
        <f t="shared" si="5"/>
        <v>1</v>
      </c>
    </row>
    <row r="63" spans="1:8" x14ac:dyDescent="0.3">
      <c r="A63" t="s">
        <v>198</v>
      </c>
      <c r="C63" t="str">
        <f t="shared" si="6"/>
        <v xml:space="preserve">4.111 </v>
      </c>
      <c r="D63" t="str">
        <f t="shared" si="7"/>
        <v>TROUBA 200x160/1500  mat.POZINK. - 1</v>
      </c>
      <c r="E63">
        <f t="shared" si="2"/>
        <v>36</v>
      </c>
      <c r="F63" t="str">
        <f t="shared" si="3"/>
        <v xml:space="preserve">4.111 </v>
      </c>
      <c r="G63" t="str">
        <f t="shared" si="4"/>
        <v>TROUBA 200x160/1500  mat.POZINK.</v>
      </c>
      <c r="H63" t="str">
        <f t="shared" si="5"/>
        <v>1</v>
      </c>
    </row>
    <row r="64" spans="1:8" x14ac:dyDescent="0.3">
      <c r="A64" t="s">
        <v>199</v>
      </c>
      <c r="C64" t="str">
        <f t="shared" si="6"/>
        <v xml:space="preserve">4.112 </v>
      </c>
      <c r="D64" t="str">
        <f t="shared" si="7"/>
        <v>TROUBA 200x160/1000+  mat.POZINK. - 1</v>
      </c>
      <c r="E64">
        <f t="shared" si="2"/>
        <v>37</v>
      </c>
      <c r="F64" t="str">
        <f t="shared" si="3"/>
        <v xml:space="preserve">4.112 </v>
      </c>
      <c r="G64" t="str">
        <f t="shared" si="4"/>
        <v>TROUBA 200x160/1000+  mat.POZINK.</v>
      </c>
      <c r="H64" t="str">
        <f t="shared" si="5"/>
        <v>1</v>
      </c>
    </row>
    <row r="65" spans="1:8" x14ac:dyDescent="0.3">
      <c r="A65" t="s">
        <v>200</v>
      </c>
      <c r="C65" t="str">
        <f t="shared" si="6"/>
        <v xml:space="preserve">4.113 </v>
      </c>
      <c r="D65" t="str">
        <f t="shared" si="7"/>
        <v>OBLOUK 200x160/R100/90°  mat.POZINK. - 1</v>
      </c>
      <c r="E65">
        <f t="shared" si="2"/>
        <v>40</v>
      </c>
      <c r="F65" t="str">
        <f t="shared" si="3"/>
        <v xml:space="preserve">4.113 </v>
      </c>
      <c r="G65" t="str">
        <f t="shared" si="4"/>
        <v>OBLOUK 200x160/R100/90°  mat.POZINK.</v>
      </c>
      <c r="H65" t="str">
        <f t="shared" si="5"/>
        <v>1</v>
      </c>
    </row>
    <row r="66" spans="1:8" x14ac:dyDescent="0.3">
      <c r="A66" t="s">
        <v>201</v>
      </c>
      <c r="C66" t="str">
        <f t="shared" si="6"/>
        <v xml:space="preserve">4.114 </v>
      </c>
      <c r="D66" t="str">
        <f t="shared" si="7"/>
        <v>TROUBA 200x160/500+  mat.POZINK. - 1</v>
      </c>
      <c r="E66">
        <f t="shared" si="2"/>
        <v>36</v>
      </c>
      <c r="F66" t="str">
        <f t="shared" si="3"/>
        <v xml:space="preserve">4.114 </v>
      </c>
      <c r="G66" t="str">
        <f t="shared" si="4"/>
        <v>TROUBA 200x160/500+  mat.POZINK.</v>
      </c>
      <c r="H66" t="str">
        <f t="shared" si="5"/>
        <v>1</v>
      </c>
    </row>
    <row r="67" spans="1:8" x14ac:dyDescent="0.3">
      <c r="A67" t="s">
        <v>202</v>
      </c>
      <c r="C67" t="str">
        <f t="shared" ref="C67:C130" si="8">MID(A67,24,6)</f>
        <v xml:space="preserve">4.115 </v>
      </c>
      <c r="D67" t="str">
        <f t="shared" ref="D67:D130" si="9">MID(A67,30,1000)</f>
        <v>OBLOUK 160x200/R100/90°  mat.POZINK. - 1</v>
      </c>
      <c r="E67">
        <f t="shared" ref="E67:E130" si="10">LEN(D67)</f>
        <v>40</v>
      </c>
      <c r="F67" t="str">
        <f t="shared" ref="F67:F130" si="11">C67</f>
        <v xml:space="preserve">4.115 </v>
      </c>
      <c r="G67" t="str">
        <f t="shared" ref="G67:G130" si="12">MID(D67,1,E67-4)</f>
        <v>OBLOUK 160x200/R100/90°  mat.POZINK.</v>
      </c>
      <c r="H67" t="str">
        <f t="shared" ref="H67:H130" si="13">RIGHT(A67,1)</f>
        <v>1</v>
      </c>
    </row>
    <row r="68" spans="1:8" x14ac:dyDescent="0.3">
      <c r="A68" t="s">
        <v>203</v>
      </c>
      <c r="C68" t="str">
        <f t="shared" si="8"/>
        <v xml:space="preserve">4.116 </v>
      </c>
      <c r="D68" t="str">
        <f t="shared" si="9"/>
        <v>TROUBA 200x160/2000+  mat.POZINK. - 1</v>
      </c>
      <c r="E68">
        <f t="shared" si="10"/>
        <v>37</v>
      </c>
      <c r="F68" t="str">
        <f t="shared" si="11"/>
        <v xml:space="preserve">4.116 </v>
      </c>
      <c r="G68" t="str">
        <f t="shared" si="12"/>
        <v>TROUBA 200x160/2000+  mat.POZINK.</v>
      </c>
      <c r="H68" t="str">
        <f t="shared" si="13"/>
        <v>1</v>
      </c>
    </row>
    <row r="69" spans="1:8" x14ac:dyDescent="0.3">
      <c r="A69" t="s">
        <v>204</v>
      </c>
      <c r="C69" t="str">
        <f t="shared" si="8"/>
        <v xml:space="preserve">4.117 </v>
      </c>
      <c r="D69" t="str">
        <f t="shared" si="9"/>
        <v>OBLOUK 160x200/R100/90°  mat.POZINK. - 1</v>
      </c>
      <c r="E69">
        <f t="shared" si="10"/>
        <v>40</v>
      </c>
      <c r="F69" t="str">
        <f t="shared" si="11"/>
        <v xml:space="preserve">4.117 </v>
      </c>
      <c r="G69" t="str">
        <f t="shared" si="12"/>
        <v>OBLOUK 160x200/R100/90°  mat.POZINK.</v>
      </c>
      <c r="H69" t="str">
        <f t="shared" si="13"/>
        <v>1</v>
      </c>
    </row>
    <row r="70" spans="1:8" x14ac:dyDescent="0.3">
      <c r="A70" t="s">
        <v>205</v>
      </c>
      <c r="C70" t="str">
        <f t="shared" si="8"/>
        <v xml:space="preserve">4.150 </v>
      </c>
      <c r="D70" t="str">
        <f t="shared" si="9"/>
        <v>PŘECHODOVÝ OBLOUK 300x300-400x300/R100-90°  mat.POZINK. - 1</v>
      </c>
      <c r="E70">
        <f t="shared" si="10"/>
        <v>59</v>
      </c>
      <c r="F70" t="str">
        <f t="shared" si="11"/>
        <v xml:space="preserve">4.150 </v>
      </c>
      <c r="G70" t="str">
        <f t="shared" si="12"/>
        <v>PŘECHODOVÝ OBLOUK 300x300-400x300/R100-90°  mat.POZINK.</v>
      </c>
      <c r="H70" t="str">
        <f t="shared" si="13"/>
        <v>1</v>
      </c>
    </row>
    <row r="71" spans="1:8" x14ac:dyDescent="0.3">
      <c r="A71" t="s">
        <v>206</v>
      </c>
      <c r="C71" t="str">
        <f t="shared" si="8"/>
        <v xml:space="preserve">4.151 </v>
      </c>
      <c r="D71" t="str">
        <f t="shared" si="9"/>
        <v>PŘECHOD 400x300-400x500/300/0,-200  mat.POZINK. - 1</v>
      </c>
      <c r="E71">
        <f t="shared" si="10"/>
        <v>51</v>
      </c>
      <c r="F71" t="str">
        <f t="shared" si="11"/>
        <v xml:space="preserve">4.151 </v>
      </c>
      <c r="G71" t="str">
        <f t="shared" si="12"/>
        <v>PŘECHOD 400x300-400x500/300/0,-200  mat.POZINK.</v>
      </c>
      <c r="H71" t="str">
        <f t="shared" si="13"/>
        <v>1</v>
      </c>
    </row>
    <row r="72" spans="1:8" x14ac:dyDescent="0.3">
      <c r="A72" t="s">
        <v>207</v>
      </c>
      <c r="C72" t="str">
        <f t="shared" si="8"/>
        <v xml:space="preserve">4.152 </v>
      </c>
      <c r="D72" t="str">
        <f t="shared" si="9"/>
        <v>TROUBA 500x400/1000  mat.POZINK. - 1</v>
      </c>
      <c r="E72">
        <f t="shared" si="10"/>
        <v>36</v>
      </c>
      <c r="F72" t="str">
        <f t="shared" si="11"/>
        <v xml:space="preserve">4.152 </v>
      </c>
      <c r="G72" t="str">
        <f t="shared" si="12"/>
        <v>TROUBA 500x400/1000  mat.POZINK.</v>
      </c>
      <c r="H72" t="str">
        <f t="shared" si="13"/>
        <v>1</v>
      </c>
    </row>
    <row r="73" spans="1:8" x14ac:dyDescent="0.3">
      <c r="A73" t="s">
        <v>208</v>
      </c>
      <c r="C73" t="str">
        <f t="shared" si="8"/>
        <v xml:space="preserve">4.153 </v>
      </c>
      <c r="D73" t="str">
        <f t="shared" si="9"/>
        <v>TROUBA 500x400/1000  mat.POZINK. - 1</v>
      </c>
      <c r="E73">
        <f t="shared" si="10"/>
        <v>36</v>
      </c>
      <c r="F73" t="str">
        <f t="shared" si="11"/>
        <v xml:space="preserve">4.153 </v>
      </c>
      <c r="G73" t="str">
        <f t="shared" si="12"/>
        <v>TROUBA 500x400/1000  mat.POZINK.</v>
      </c>
      <c r="H73" t="str">
        <f t="shared" si="13"/>
        <v>1</v>
      </c>
    </row>
    <row r="74" spans="1:8" x14ac:dyDescent="0.3">
      <c r="A74" t="s">
        <v>209</v>
      </c>
      <c r="C74" t="str">
        <f t="shared" si="8"/>
        <v xml:space="preserve">4.154 </v>
      </c>
      <c r="D74" t="str">
        <f t="shared" si="9"/>
        <v>PŘECHOD 500x400-250x315/300/250,43  mat.POZINK. - 1</v>
      </c>
      <c r="E74">
        <f t="shared" si="10"/>
        <v>51</v>
      </c>
      <c r="F74" t="str">
        <f t="shared" si="11"/>
        <v xml:space="preserve">4.154 </v>
      </c>
      <c r="G74" t="str">
        <f t="shared" si="12"/>
        <v>PŘECHOD 500x400-250x315/300/250,43  mat.POZINK.</v>
      </c>
      <c r="H74" t="str">
        <f t="shared" si="13"/>
        <v>1</v>
      </c>
    </row>
    <row r="75" spans="1:8" x14ac:dyDescent="0.3">
      <c r="A75" t="s">
        <v>210</v>
      </c>
      <c r="C75" t="str">
        <f t="shared" si="8"/>
        <v xml:space="preserve">4.155 </v>
      </c>
      <c r="D75" t="str">
        <f t="shared" si="9"/>
        <v>OBLOUK 315x250/R100/90°  mat.POZINK. - 1</v>
      </c>
      <c r="E75">
        <f t="shared" si="10"/>
        <v>40</v>
      </c>
      <c r="F75" t="str">
        <f t="shared" si="11"/>
        <v xml:space="preserve">4.155 </v>
      </c>
      <c r="G75" t="str">
        <f t="shared" si="12"/>
        <v>OBLOUK 315x250/R100/90°  mat.POZINK.</v>
      </c>
      <c r="H75" t="str">
        <f t="shared" si="13"/>
        <v>1</v>
      </c>
    </row>
    <row r="76" spans="1:8" x14ac:dyDescent="0.3">
      <c r="A76" t="s">
        <v>211</v>
      </c>
      <c r="C76" t="str">
        <f t="shared" si="8"/>
        <v xml:space="preserve">4.156 </v>
      </c>
      <c r="D76" t="str">
        <f t="shared" si="9"/>
        <v>OBLOUK 250x315/R100/45°  mat.POZINK. - 1</v>
      </c>
      <c r="E76">
        <f t="shared" si="10"/>
        <v>40</v>
      </c>
      <c r="F76" t="str">
        <f t="shared" si="11"/>
        <v xml:space="preserve">4.156 </v>
      </c>
      <c r="G76" t="str">
        <f t="shared" si="12"/>
        <v>OBLOUK 250x315/R100/45°  mat.POZINK.</v>
      </c>
      <c r="H76" t="str">
        <f t="shared" si="13"/>
        <v>1</v>
      </c>
    </row>
    <row r="77" spans="1:8" x14ac:dyDescent="0.3">
      <c r="A77" t="s">
        <v>212</v>
      </c>
      <c r="C77" t="str">
        <f t="shared" si="8"/>
        <v xml:space="preserve">4.157 </v>
      </c>
      <c r="D77" t="str">
        <f t="shared" si="9"/>
        <v>TROUBA 315x250/500+  mat.POZINK. - 1</v>
      </c>
      <c r="E77">
        <f t="shared" si="10"/>
        <v>36</v>
      </c>
      <c r="F77" t="str">
        <f t="shared" si="11"/>
        <v xml:space="preserve">4.157 </v>
      </c>
      <c r="G77" t="str">
        <f t="shared" si="12"/>
        <v>TROUBA 315x250/500+  mat.POZINK.</v>
      </c>
      <c r="H77" t="str">
        <f t="shared" si="13"/>
        <v>1</v>
      </c>
    </row>
    <row r="78" spans="1:8" x14ac:dyDescent="0.3">
      <c r="A78" t="s">
        <v>213</v>
      </c>
      <c r="C78" t="str">
        <f t="shared" si="8"/>
        <v xml:space="preserve">4.158 </v>
      </c>
      <c r="D78" t="str">
        <f t="shared" si="9"/>
        <v>OBLOUK 250x315/R100/45°  mat.POZINK. - 1</v>
      </c>
      <c r="E78">
        <f t="shared" si="10"/>
        <v>40</v>
      </c>
      <c r="F78" t="str">
        <f t="shared" si="11"/>
        <v xml:space="preserve">4.158 </v>
      </c>
      <c r="G78" t="str">
        <f t="shared" si="12"/>
        <v>OBLOUK 250x315/R100/45°  mat.POZINK.</v>
      </c>
      <c r="H78" t="str">
        <f t="shared" si="13"/>
        <v>1</v>
      </c>
    </row>
    <row r="79" spans="1:8" x14ac:dyDescent="0.3">
      <c r="A79" t="s">
        <v>214</v>
      </c>
      <c r="C79" t="str">
        <f t="shared" si="8"/>
        <v xml:space="preserve">4.159 </v>
      </c>
      <c r="D79" t="str">
        <f t="shared" si="9"/>
        <v>TROUBA 315x250/2000+  mat.POZINK. - 1</v>
      </c>
      <c r="E79">
        <f t="shared" si="10"/>
        <v>37</v>
      </c>
      <c r="F79" t="str">
        <f t="shared" si="11"/>
        <v xml:space="preserve">4.159 </v>
      </c>
      <c r="G79" t="str">
        <f t="shared" si="12"/>
        <v>TROUBA 315x250/2000+  mat.POZINK.</v>
      </c>
      <c r="H79" t="str">
        <f t="shared" si="13"/>
        <v>1</v>
      </c>
    </row>
    <row r="80" spans="1:8" x14ac:dyDescent="0.3">
      <c r="A80" t="s">
        <v>215</v>
      </c>
      <c r="C80" t="str">
        <f t="shared" si="8"/>
        <v xml:space="preserve">4.160 </v>
      </c>
      <c r="D80" t="str">
        <f t="shared" si="9"/>
        <v>ROZBOČKA ŠIKMÁ 315x250-250x250/R100-160x250/R100  mat.POZINK. - 1</v>
      </c>
      <c r="E80">
        <f t="shared" si="10"/>
        <v>65</v>
      </c>
      <c r="F80" t="str">
        <f t="shared" si="11"/>
        <v xml:space="preserve">4.160 </v>
      </c>
      <c r="G80" t="str">
        <f t="shared" si="12"/>
        <v>ROZBOČKA ŠIKMÁ 315x250-250x250/R100-160x250/R100  mat.POZINK.</v>
      </c>
      <c r="H80" t="str">
        <f t="shared" si="13"/>
        <v>1</v>
      </c>
    </row>
    <row r="81" spans="1:8" x14ac:dyDescent="0.3">
      <c r="A81" t="s">
        <v>216</v>
      </c>
      <c r="C81" t="str">
        <f t="shared" si="8"/>
        <v xml:space="preserve">4.161 </v>
      </c>
      <c r="D81" t="str">
        <f t="shared" si="9"/>
        <v>TROUBA 250x250/1500+  mat.POZINK. - 1</v>
      </c>
      <c r="E81">
        <f t="shared" si="10"/>
        <v>37</v>
      </c>
      <c r="F81" t="str">
        <f t="shared" si="11"/>
        <v xml:space="preserve">4.161 </v>
      </c>
      <c r="G81" t="str">
        <f t="shared" si="12"/>
        <v>TROUBA 250x250/1500+  mat.POZINK.</v>
      </c>
      <c r="H81" t="str">
        <f t="shared" si="13"/>
        <v>1</v>
      </c>
    </row>
    <row r="82" spans="1:8" x14ac:dyDescent="0.3">
      <c r="A82" t="s">
        <v>217</v>
      </c>
      <c r="C82" t="str">
        <f t="shared" si="8"/>
        <v xml:space="preserve">4.162 </v>
      </c>
      <c r="D82" t="str">
        <f t="shared" si="9"/>
        <v>ODBOČKA 250x250-200x250/400-200x180/R100  mat.POZINK. - 1</v>
      </c>
      <c r="E82">
        <f t="shared" si="10"/>
        <v>57</v>
      </c>
      <c r="F82" t="str">
        <f t="shared" si="11"/>
        <v xml:space="preserve">4.162 </v>
      </c>
      <c r="G82" t="str">
        <f t="shared" si="12"/>
        <v>ODBOČKA 250x250-200x250/400-200x180/R100  mat.POZINK.</v>
      </c>
      <c r="H82" t="str">
        <f t="shared" si="13"/>
        <v>1</v>
      </c>
    </row>
    <row r="83" spans="1:8" x14ac:dyDescent="0.3">
      <c r="A83" t="s">
        <v>218</v>
      </c>
      <c r="C83" t="str">
        <f t="shared" si="8"/>
        <v xml:space="preserve">4.163 </v>
      </c>
      <c r="D83" t="str">
        <f t="shared" si="9"/>
        <v>TROUBA 250x200/2500+  mat.POZINK. - 1</v>
      </c>
      <c r="E83">
        <f t="shared" si="10"/>
        <v>37</v>
      </c>
      <c r="F83" t="str">
        <f t="shared" si="11"/>
        <v xml:space="preserve">4.163 </v>
      </c>
      <c r="G83" t="str">
        <f t="shared" si="12"/>
        <v>TROUBA 250x200/2500+  mat.POZINK.</v>
      </c>
      <c r="H83" t="str">
        <f t="shared" si="13"/>
        <v>1</v>
      </c>
    </row>
    <row r="84" spans="1:8" x14ac:dyDescent="0.3">
      <c r="A84" t="s">
        <v>219</v>
      </c>
      <c r="C84" t="str">
        <f t="shared" si="8"/>
        <v xml:space="preserve">4.164 </v>
      </c>
      <c r="D84" t="str">
        <f t="shared" si="9"/>
        <v>OBLOUK 200x250/R100/90°  mat.POZINK. - 1</v>
      </c>
      <c r="E84">
        <f t="shared" si="10"/>
        <v>40</v>
      </c>
      <c r="F84" t="str">
        <f t="shared" si="11"/>
        <v xml:space="preserve">4.164 </v>
      </c>
      <c r="G84" t="str">
        <f t="shared" si="12"/>
        <v>OBLOUK 200x250/R100/90°  mat.POZINK.</v>
      </c>
      <c r="H84" t="str">
        <f t="shared" si="13"/>
        <v>1</v>
      </c>
    </row>
    <row r="85" spans="1:8" x14ac:dyDescent="0.3">
      <c r="A85" t="s">
        <v>220</v>
      </c>
      <c r="C85" t="str">
        <f t="shared" si="8"/>
        <v xml:space="preserve">4.165 </v>
      </c>
      <c r="D85" t="str">
        <f t="shared" si="9"/>
        <v>OBLOUK 250x200/R100/90°  mat.POZINK. - 1</v>
      </c>
      <c r="E85">
        <f t="shared" si="10"/>
        <v>40</v>
      </c>
      <c r="F85" t="str">
        <f t="shared" si="11"/>
        <v xml:space="preserve">4.165 </v>
      </c>
      <c r="G85" t="str">
        <f t="shared" si="12"/>
        <v>OBLOUK 250x200/R100/90°  mat.POZINK.</v>
      </c>
      <c r="H85" t="str">
        <f t="shared" si="13"/>
        <v>1</v>
      </c>
    </row>
    <row r="86" spans="1:8" x14ac:dyDescent="0.3">
      <c r="A86" t="s">
        <v>221</v>
      </c>
      <c r="C86" t="str">
        <f t="shared" si="8"/>
        <v xml:space="preserve">4.166 </v>
      </c>
      <c r="D86" t="str">
        <f t="shared" si="9"/>
        <v>TROUBA 250x200/2000+  mat.POZINK. - 1</v>
      </c>
      <c r="E86">
        <f t="shared" si="10"/>
        <v>37</v>
      </c>
      <c r="F86" t="str">
        <f t="shared" si="11"/>
        <v xml:space="preserve">4.166 </v>
      </c>
      <c r="G86" t="str">
        <f t="shared" si="12"/>
        <v>TROUBA 250x200/2000+  mat.POZINK.</v>
      </c>
      <c r="H86" t="str">
        <f t="shared" si="13"/>
        <v>1</v>
      </c>
    </row>
    <row r="87" spans="1:8" x14ac:dyDescent="0.3">
      <c r="A87" t="s">
        <v>222</v>
      </c>
      <c r="C87" t="str">
        <f t="shared" si="8"/>
        <v xml:space="preserve">4.167 </v>
      </c>
      <c r="D87" t="str">
        <f t="shared" si="9"/>
        <v>OBLOUK 250x200/R100/45°  mat.POZINK. - 1</v>
      </c>
      <c r="E87">
        <f t="shared" si="10"/>
        <v>40</v>
      </c>
      <c r="F87" t="str">
        <f t="shared" si="11"/>
        <v xml:space="preserve">4.167 </v>
      </c>
      <c r="G87" t="str">
        <f t="shared" si="12"/>
        <v>OBLOUK 250x200/R100/45°  mat.POZINK.</v>
      </c>
      <c r="H87" t="str">
        <f t="shared" si="13"/>
        <v>1</v>
      </c>
    </row>
    <row r="88" spans="1:8" x14ac:dyDescent="0.3">
      <c r="A88" t="s">
        <v>223</v>
      </c>
      <c r="C88" t="str">
        <f t="shared" si="8"/>
        <v xml:space="preserve">4.168 </v>
      </c>
      <c r="D88" t="str">
        <f t="shared" si="9"/>
        <v>TROUBA 250x200/500+  mat.POZINK. - 1</v>
      </c>
      <c r="E88">
        <f t="shared" si="10"/>
        <v>36</v>
      </c>
      <c r="F88" t="str">
        <f t="shared" si="11"/>
        <v xml:space="preserve">4.168 </v>
      </c>
      <c r="G88" t="str">
        <f t="shared" si="12"/>
        <v>TROUBA 250x200/500+  mat.POZINK.</v>
      </c>
      <c r="H88" t="str">
        <f t="shared" si="13"/>
        <v>1</v>
      </c>
    </row>
    <row r="89" spans="1:8" x14ac:dyDescent="0.3">
      <c r="A89" t="s">
        <v>224</v>
      </c>
      <c r="C89" t="str">
        <f t="shared" si="8"/>
        <v xml:space="preserve">4.169 </v>
      </c>
      <c r="D89" t="str">
        <f t="shared" si="9"/>
        <v>OBLOUK 250x200/R100/45°  mat.POZINK. - 1</v>
      </c>
      <c r="E89">
        <f t="shared" si="10"/>
        <v>40</v>
      </c>
      <c r="F89" t="str">
        <f t="shared" si="11"/>
        <v xml:space="preserve">4.169 </v>
      </c>
      <c r="G89" t="str">
        <f t="shared" si="12"/>
        <v>OBLOUK 250x200/R100/45°  mat.POZINK.</v>
      </c>
      <c r="H89" t="str">
        <f t="shared" si="13"/>
        <v>1</v>
      </c>
    </row>
    <row r="90" spans="1:8" x14ac:dyDescent="0.3">
      <c r="A90" t="s">
        <v>225</v>
      </c>
      <c r="C90" t="str">
        <f t="shared" si="8"/>
        <v xml:space="preserve">4.170 </v>
      </c>
      <c r="D90" t="str">
        <f t="shared" si="9"/>
        <v>TROUBA 250x200/500+  mat.POZINK. - 1</v>
      </c>
      <c r="E90">
        <f t="shared" si="10"/>
        <v>36</v>
      </c>
      <c r="F90" t="str">
        <f t="shared" si="11"/>
        <v xml:space="preserve">4.170 </v>
      </c>
      <c r="G90" t="str">
        <f t="shared" si="12"/>
        <v>TROUBA 250x200/500+  mat.POZINK.</v>
      </c>
      <c r="H90" t="str">
        <f t="shared" si="13"/>
        <v>1</v>
      </c>
    </row>
    <row r="91" spans="1:8" x14ac:dyDescent="0.3">
      <c r="A91" t="s">
        <v>226</v>
      </c>
      <c r="C91" t="str">
        <f t="shared" si="8"/>
        <v xml:space="preserve">4.171 </v>
      </c>
      <c r="D91" t="str">
        <f t="shared" si="9"/>
        <v>TROUBA 250x200/2000  mat.POZINK. - 1</v>
      </c>
      <c r="E91">
        <f t="shared" si="10"/>
        <v>36</v>
      </c>
      <c r="F91" t="str">
        <f t="shared" si="11"/>
        <v xml:space="preserve">4.171 </v>
      </c>
      <c r="G91" t="str">
        <f t="shared" si="12"/>
        <v>TROUBA 250x200/2000  mat.POZINK.</v>
      </c>
      <c r="H91" t="str">
        <f t="shared" si="13"/>
        <v>1</v>
      </c>
    </row>
    <row r="92" spans="1:8" x14ac:dyDescent="0.3">
      <c r="A92" t="s">
        <v>227</v>
      </c>
      <c r="C92" t="str">
        <f t="shared" si="8"/>
        <v xml:space="preserve">4.172 </v>
      </c>
      <c r="D92" t="str">
        <f t="shared" si="9"/>
        <v>OBLOUK 200x250/R100/90°  mat.POZINK. - 1</v>
      </c>
      <c r="E92">
        <f t="shared" si="10"/>
        <v>40</v>
      </c>
      <c r="F92" t="str">
        <f t="shared" si="11"/>
        <v xml:space="preserve">4.172 </v>
      </c>
      <c r="G92" t="str">
        <f t="shared" si="12"/>
        <v>OBLOUK 200x250/R100/90°  mat.POZINK.</v>
      </c>
      <c r="H92" t="str">
        <f t="shared" si="13"/>
        <v>1</v>
      </c>
    </row>
    <row r="93" spans="1:8" x14ac:dyDescent="0.3">
      <c r="A93" t="s">
        <v>228</v>
      </c>
      <c r="C93" t="str">
        <f t="shared" si="8"/>
        <v xml:space="preserve">4.173 </v>
      </c>
      <c r="D93" t="str">
        <f t="shared" si="9"/>
        <v>OBLOUK 200x250/R100/90°  mat.POZINK. - 1</v>
      </c>
      <c r="E93">
        <f t="shared" si="10"/>
        <v>40</v>
      </c>
      <c r="F93" t="str">
        <f t="shared" si="11"/>
        <v xml:space="preserve">4.173 </v>
      </c>
      <c r="G93" t="str">
        <f t="shared" si="12"/>
        <v>OBLOUK 200x250/R100/90°  mat.POZINK.</v>
      </c>
      <c r="H93" t="str">
        <f t="shared" si="13"/>
        <v>1</v>
      </c>
    </row>
    <row r="94" spans="1:8" x14ac:dyDescent="0.3">
      <c r="A94" t="s">
        <v>229</v>
      </c>
      <c r="C94" t="str">
        <f t="shared" si="8"/>
        <v xml:space="preserve">4.174 </v>
      </c>
      <c r="D94" t="str">
        <f t="shared" si="9"/>
        <v>PŘECHOD NA KRUH 200x250-250/250/100,125  mat.POZINK. - 1</v>
      </c>
      <c r="E94">
        <f t="shared" si="10"/>
        <v>56</v>
      </c>
      <c r="F94" t="str">
        <f t="shared" si="11"/>
        <v xml:space="preserve">4.174 </v>
      </c>
      <c r="G94" t="str">
        <f t="shared" si="12"/>
        <v>PŘECHOD NA KRUH 200x250-250/250/100,125  mat.POZINK.</v>
      </c>
      <c r="H94" t="str">
        <f t="shared" si="13"/>
        <v>1</v>
      </c>
    </row>
    <row r="95" spans="1:8" x14ac:dyDescent="0.3">
      <c r="A95" t="s">
        <v>230</v>
      </c>
      <c r="C95" t="str">
        <f t="shared" si="8"/>
        <v xml:space="preserve">4.175 </v>
      </c>
      <c r="D95" t="str">
        <f t="shared" si="9"/>
        <v>TROUBA KRUHOVÁ 250/500+  mat.POZINK. - 1</v>
      </c>
      <c r="E95">
        <f t="shared" si="10"/>
        <v>40</v>
      </c>
      <c r="F95" t="str">
        <f t="shared" si="11"/>
        <v xml:space="preserve">4.175 </v>
      </c>
      <c r="G95" t="str">
        <f t="shared" si="12"/>
        <v>TROUBA KRUHOVÁ 250/500+  mat.POZINK.</v>
      </c>
      <c r="H95" t="str">
        <f t="shared" si="13"/>
        <v>1</v>
      </c>
    </row>
    <row r="96" spans="1:8" x14ac:dyDescent="0.3">
      <c r="A96" t="s">
        <v>231</v>
      </c>
      <c r="C96" t="str">
        <f t="shared" si="8"/>
        <v xml:space="preserve">4.176 </v>
      </c>
      <c r="D96" t="str">
        <f t="shared" si="9"/>
        <v>KOMB.KOLENO 250x200/250-200  mat.POZINK. - 1</v>
      </c>
      <c r="E96">
        <f t="shared" si="10"/>
        <v>44</v>
      </c>
      <c r="F96" t="str">
        <f t="shared" si="11"/>
        <v xml:space="preserve">4.176 </v>
      </c>
      <c r="G96" t="str">
        <f t="shared" si="12"/>
        <v>KOMB.KOLENO 250x200/250-200  mat.POZINK.</v>
      </c>
      <c r="H96" t="str">
        <f t="shared" si="13"/>
        <v>1</v>
      </c>
    </row>
    <row r="97" spans="1:8" x14ac:dyDescent="0.3">
      <c r="A97" t="s">
        <v>232</v>
      </c>
      <c r="C97" t="str">
        <f t="shared" si="8"/>
        <v xml:space="preserve">4.177 </v>
      </c>
      <c r="D97" t="str">
        <f t="shared" si="9"/>
        <v>TROUBA 250x200/500+  mat.POZINK. - 1</v>
      </c>
      <c r="E97">
        <f t="shared" si="10"/>
        <v>36</v>
      </c>
      <c r="F97" t="str">
        <f t="shared" si="11"/>
        <v xml:space="preserve">4.177 </v>
      </c>
      <c r="G97" t="str">
        <f t="shared" si="12"/>
        <v>TROUBA 250x200/500+  mat.POZINK.</v>
      </c>
      <c r="H97" t="str">
        <f t="shared" si="13"/>
        <v>1</v>
      </c>
    </row>
    <row r="98" spans="1:8" x14ac:dyDescent="0.3">
      <c r="A98" t="s">
        <v>233</v>
      </c>
      <c r="C98" t="str">
        <f t="shared" si="8"/>
        <v xml:space="preserve">4.178 </v>
      </c>
      <c r="D98" t="str">
        <f t="shared" si="9"/>
        <v>OBLOUK 250x200/R100/90°  mat.POZINK. - 1</v>
      </c>
      <c r="E98">
        <f t="shared" si="10"/>
        <v>40</v>
      </c>
      <c r="F98" t="str">
        <f t="shared" si="11"/>
        <v xml:space="preserve">4.178 </v>
      </c>
      <c r="G98" t="str">
        <f t="shared" si="12"/>
        <v>OBLOUK 250x200/R100/90°  mat.POZINK.</v>
      </c>
      <c r="H98" t="str">
        <f t="shared" si="13"/>
        <v>1</v>
      </c>
    </row>
    <row r="99" spans="1:8" x14ac:dyDescent="0.3">
      <c r="A99" t="s">
        <v>234</v>
      </c>
      <c r="C99" t="str">
        <f t="shared" si="8"/>
        <v xml:space="preserve">4.179 </v>
      </c>
      <c r="D99" t="str">
        <f t="shared" si="9"/>
        <v>TROUBA 250x200/2000  mat.POZINK. - 1</v>
      </c>
      <c r="E99">
        <f t="shared" si="10"/>
        <v>36</v>
      </c>
      <c r="F99" t="str">
        <f t="shared" si="11"/>
        <v xml:space="preserve">4.179 </v>
      </c>
      <c r="G99" t="str">
        <f t="shared" si="12"/>
        <v>TROUBA 250x200/2000  mat.POZINK.</v>
      </c>
      <c r="H99" t="str">
        <f t="shared" si="13"/>
        <v>1</v>
      </c>
    </row>
    <row r="100" spans="1:8" x14ac:dyDescent="0.3">
      <c r="A100" t="s">
        <v>235</v>
      </c>
      <c r="C100" t="str">
        <f t="shared" si="8"/>
        <v xml:space="preserve">4.180 </v>
      </c>
      <c r="D100" t="str">
        <f t="shared" si="9"/>
        <v>TROUBA 250x200/2000  mat.POZINK. - 1</v>
      </c>
      <c r="E100">
        <f t="shared" si="10"/>
        <v>36</v>
      </c>
      <c r="F100" t="str">
        <f t="shared" si="11"/>
        <v xml:space="preserve">4.180 </v>
      </c>
      <c r="G100" t="str">
        <f t="shared" si="12"/>
        <v>TROUBA 250x200/2000  mat.POZINK.</v>
      </c>
      <c r="H100" t="str">
        <f t="shared" si="13"/>
        <v>1</v>
      </c>
    </row>
    <row r="101" spans="1:8" x14ac:dyDescent="0.3">
      <c r="A101" t="s">
        <v>236</v>
      </c>
      <c r="C101" t="str">
        <f t="shared" si="8"/>
        <v xml:space="preserve">4.181 </v>
      </c>
      <c r="D101" t="str">
        <f t="shared" si="9"/>
        <v>TROUBA 250x200/1500+ S NÁSTAVCEM  mat.POZINK. - 1</v>
      </c>
      <c r="E101">
        <f t="shared" si="10"/>
        <v>49</v>
      </c>
      <c r="F101" t="str">
        <f t="shared" si="11"/>
        <v xml:space="preserve">4.181 </v>
      </c>
      <c r="G101" t="str">
        <f t="shared" si="12"/>
        <v>TROUBA 250x200/1500+ S NÁSTAVCEM  mat.POZINK.</v>
      </c>
      <c r="H101" t="str">
        <f t="shared" si="13"/>
        <v>1</v>
      </c>
    </row>
    <row r="102" spans="1:8" x14ac:dyDescent="0.3">
      <c r="A102" t="s">
        <v>237</v>
      </c>
      <c r="C102" t="str">
        <f t="shared" si="8"/>
        <v xml:space="preserve">4.182 </v>
      </c>
      <c r="D102" t="str">
        <f t="shared" si="9"/>
        <v>NÁSTAVEC 560x200/500+  mat.POZINK. - 1</v>
      </c>
      <c r="E102">
        <f t="shared" si="10"/>
        <v>38</v>
      </c>
      <c r="F102" t="str">
        <f t="shared" si="11"/>
        <v xml:space="preserve">4.182 </v>
      </c>
      <c r="G102" t="str">
        <f t="shared" si="12"/>
        <v>NÁSTAVEC 560x200/500+  mat.POZINK.</v>
      </c>
      <c r="H102" t="str">
        <f t="shared" si="13"/>
        <v>1</v>
      </c>
    </row>
    <row r="103" spans="1:8" x14ac:dyDescent="0.3">
      <c r="A103" t="s">
        <v>238</v>
      </c>
      <c r="C103" t="str">
        <f t="shared" si="8"/>
        <v xml:space="preserve">4.183 </v>
      </c>
      <c r="D103" t="str">
        <f t="shared" si="9"/>
        <v>ZASLEPENÍ 200x250  mat.POZINK. - 1</v>
      </c>
      <c r="E103">
        <f t="shared" si="10"/>
        <v>34</v>
      </c>
      <c r="F103" t="str">
        <f t="shared" si="11"/>
        <v xml:space="preserve">4.183 </v>
      </c>
      <c r="G103" t="str">
        <f t="shared" si="12"/>
        <v>ZASLEPENÍ 200x250  mat.POZINK.</v>
      </c>
      <c r="H103" t="str">
        <f t="shared" si="13"/>
        <v>1</v>
      </c>
    </row>
    <row r="104" spans="1:8" x14ac:dyDescent="0.3">
      <c r="A104" t="s">
        <v>239</v>
      </c>
      <c r="C104" t="str">
        <f t="shared" si="8"/>
        <v xml:space="preserve">4.184 </v>
      </c>
      <c r="D104" t="str">
        <f t="shared" si="9"/>
        <v>OBLOUK 180x200/R100/90°  mat.POZINK. - 1</v>
      </c>
      <c r="E104">
        <f t="shared" si="10"/>
        <v>40</v>
      </c>
      <c r="F104" t="str">
        <f t="shared" si="11"/>
        <v xml:space="preserve">4.184 </v>
      </c>
      <c r="G104" t="str">
        <f t="shared" si="12"/>
        <v>OBLOUK 180x200/R100/90°  mat.POZINK.</v>
      </c>
      <c r="H104" t="str">
        <f t="shared" si="13"/>
        <v>1</v>
      </c>
    </row>
    <row r="105" spans="1:8" x14ac:dyDescent="0.3">
      <c r="A105" t="s">
        <v>240</v>
      </c>
      <c r="C105" t="str">
        <f t="shared" si="8"/>
        <v xml:space="preserve">4.185 </v>
      </c>
      <c r="D105" t="str">
        <f t="shared" si="9"/>
        <v>TROUBA 200x180/2000+  mat.POZINK. - 1</v>
      </c>
      <c r="E105">
        <f t="shared" si="10"/>
        <v>37</v>
      </c>
      <c r="F105" t="str">
        <f t="shared" si="11"/>
        <v xml:space="preserve">4.185 </v>
      </c>
      <c r="G105" t="str">
        <f t="shared" si="12"/>
        <v>TROUBA 200x180/2000+  mat.POZINK.</v>
      </c>
      <c r="H105" t="str">
        <f t="shared" si="13"/>
        <v>1</v>
      </c>
    </row>
    <row r="106" spans="1:8" x14ac:dyDescent="0.3">
      <c r="A106" t="s">
        <v>241</v>
      </c>
      <c r="C106" t="str">
        <f t="shared" si="8"/>
        <v xml:space="preserve">4.186 </v>
      </c>
      <c r="D106" t="str">
        <f t="shared" si="9"/>
        <v>OBLOUK 180x200/R100/45°  mat.POZINK. - 1</v>
      </c>
      <c r="E106">
        <f t="shared" si="10"/>
        <v>40</v>
      </c>
      <c r="F106" t="str">
        <f t="shared" si="11"/>
        <v xml:space="preserve">4.186 </v>
      </c>
      <c r="G106" t="str">
        <f t="shared" si="12"/>
        <v>OBLOUK 180x200/R100/45°  mat.POZINK.</v>
      </c>
      <c r="H106" t="str">
        <f t="shared" si="13"/>
        <v>1</v>
      </c>
    </row>
    <row r="107" spans="1:8" x14ac:dyDescent="0.3">
      <c r="A107" t="s">
        <v>242</v>
      </c>
      <c r="C107" t="str">
        <f t="shared" si="8"/>
        <v xml:space="preserve">4.187 </v>
      </c>
      <c r="D107" t="str">
        <f t="shared" si="9"/>
        <v>TROUBA 200x180/500+  mat.POZINK. - 1</v>
      </c>
      <c r="E107">
        <f t="shared" si="10"/>
        <v>36</v>
      </c>
      <c r="F107" t="str">
        <f t="shared" si="11"/>
        <v xml:space="preserve">4.187 </v>
      </c>
      <c r="G107" t="str">
        <f t="shared" si="12"/>
        <v>TROUBA 200x180/500+  mat.POZINK.</v>
      </c>
      <c r="H107" t="str">
        <f t="shared" si="13"/>
        <v>1</v>
      </c>
    </row>
    <row r="108" spans="1:8" x14ac:dyDescent="0.3">
      <c r="A108" t="s">
        <v>243</v>
      </c>
      <c r="C108" t="str">
        <f t="shared" si="8"/>
        <v xml:space="preserve">4.188 </v>
      </c>
      <c r="D108" t="str">
        <f t="shared" si="9"/>
        <v>OBLOUK 180x200/R100/45°  mat.POZINK. - 1</v>
      </c>
      <c r="E108">
        <f t="shared" si="10"/>
        <v>40</v>
      </c>
      <c r="F108" t="str">
        <f t="shared" si="11"/>
        <v xml:space="preserve">4.188 </v>
      </c>
      <c r="G108" t="str">
        <f t="shared" si="12"/>
        <v>OBLOUK 180x200/R100/45°  mat.POZINK.</v>
      </c>
      <c r="H108" t="str">
        <f t="shared" si="13"/>
        <v>1</v>
      </c>
    </row>
    <row r="109" spans="1:8" x14ac:dyDescent="0.3">
      <c r="A109" t="s">
        <v>244</v>
      </c>
      <c r="C109" t="str">
        <f t="shared" si="8"/>
        <v xml:space="preserve">4.189 </v>
      </c>
      <c r="D109" t="str">
        <f t="shared" si="9"/>
        <v>TROUBA 200x180/1500+  mat.POZINK. - 1</v>
      </c>
      <c r="E109">
        <f t="shared" si="10"/>
        <v>37</v>
      </c>
      <c r="F109" t="str">
        <f t="shared" si="11"/>
        <v xml:space="preserve">4.189 </v>
      </c>
      <c r="G109" t="str">
        <f t="shared" si="12"/>
        <v>TROUBA 200x180/1500+  mat.POZINK.</v>
      </c>
      <c r="H109" t="str">
        <f t="shared" si="13"/>
        <v>1</v>
      </c>
    </row>
    <row r="110" spans="1:8" x14ac:dyDescent="0.3">
      <c r="A110" t="s">
        <v>245</v>
      </c>
      <c r="C110" t="str">
        <f t="shared" si="8"/>
        <v xml:space="preserve">4.190 </v>
      </c>
      <c r="D110" t="str">
        <f t="shared" si="9"/>
        <v>PŘECHOD NA KRUH 200x180-250/250/100,55  mat.POZINK. - 1</v>
      </c>
      <c r="E110">
        <f t="shared" si="10"/>
        <v>55</v>
      </c>
      <c r="F110" t="str">
        <f t="shared" si="11"/>
        <v xml:space="preserve">4.190 </v>
      </c>
      <c r="G110" t="str">
        <f t="shared" si="12"/>
        <v>PŘECHOD NA KRUH 200x180-250/250/100,55  mat.POZINK.</v>
      </c>
      <c r="H110" t="str">
        <f t="shared" si="13"/>
        <v>1</v>
      </c>
    </row>
    <row r="111" spans="1:8" x14ac:dyDescent="0.3">
      <c r="A111" t="s">
        <v>246</v>
      </c>
      <c r="C111" t="str">
        <f t="shared" si="8"/>
        <v xml:space="preserve">4.191 </v>
      </c>
      <c r="D111" t="str">
        <f t="shared" si="9"/>
        <v>TROUBA KRUHOVÁ 250/500+  mat.POZINK. - 1</v>
      </c>
      <c r="E111">
        <f t="shared" si="10"/>
        <v>40</v>
      </c>
      <c r="F111" t="str">
        <f t="shared" si="11"/>
        <v xml:space="preserve">4.191 </v>
      </c>
      <c r="G111" t="str">
        <f t="shared" si="12"/>
        <v>TROUBA KRUHOVÁ 250/500+  mat.POZINK.</v>
      </c>
      <c r="H111" t="str">
        <f t="shared" si="13"/>
        <v>1</v>
      </c>
    </row>
    <row r="112" spans="1:8" x14ac:dyDescent="0.3">
      <c r="A112" t="s">
        <v>247</v>
      </c>
      <c r="C112" t="str">
        <f t="shared" si="8"/>
        <v xml:space="preserve">4.192 </v>
      </c>
      <c r="D112" t="str">
        <f t="shared" si="9"/>
        <v>PŘECHOD NA KRUH 200x180-250/250/100,125  mat.POZINK. - 1</v>
      </c>
      <c r="E112">
        <f t="shared" si="10"/>
        <v>56</v>
      </c>
      <c r="F112" t="str">
        <f t="shared" si="11"/>
        <v xml:space="preserve">4.192 </v>
      </c>
      <c r="G112" t="str">
        <f t="shared" si="12"/>
        <v>PŘECHOD NA KRUH 200x180-250/250/100,125  mat.POZINK.</v>
      </c>
      <c r="H112" t="str">
        <f t="shared" si="13"/>
        <v>1</v>
      </c>
    </row>
    <row r="113" spans="1:8" x14ac:dyDescent="0.3">
      <c r="A113" t="s">
        <v>248</v>
      </c>
      <c r="C113" t="str">
        <f t="shared" si="8"/>
        <v xml:space="preserve">4.193 </v>
      </c>
      <c r="D113" t="str">
        <f t="shared" si="9"/>
        <v>TROUBA 200x180/1000+  mat.POZINK. - 1</v>
      </c>
      <c r="E113">
        <f t="shared" si="10"/>
        <v>37</v>
      </c>
      <c r="F113" t="str">
        <f t="shared" si="11"/>
        <v xml:space="preserve">4.193 </v>
      </c>
      <c r="G113" t="str">
        <f t="shared" si="12"/>
        <v>TROUBA 200x180/1000+  mat.POZINK.</v>
      </c>
      <c r="H113" t="str">
        <f t="shared" si="13"/>
        <v>1</v>
      </c>
    </row>
    <row r="114" spans="1:8" x14ac:dyDescent="0.3">
      <c r="A114" t="s">
        <v>249</v>
      </c>
      <c r="C114" t="str">
        <f t="shared" si="8"/>
        <v xml:space="preserve">4.194 </v>
      </c>
      <c r="D114" t="str">
        <f t="shared" si="9"/>
        <v>OBLOUK 180x200/R100/90°  mat.POZINK. - 1</v>
      </c>
      <c r="E114">
        <f t="shared" si="10"/>
        <v>40</v>
      </c>
      <c r="F114" t="str">
        <f t="shared" si="11"/>
        <v xml:space="preserve">4.194 </v>
      </c>
      <c r="G114" t="str">
        <f t="shared" si="12"/>
        <v>OBLOUK 180x200/R100/90°  mat.POZINK.</v>
      </c>
      <c r="H114" t="str">
        <f t="shared" si="13"/>
        <v>1</v>
      </c>
    </row>
    <row r="115" spans="1:8" x14ac:dyDescent="0.3">
      <c r="A115" t="s">
        <v>250</v>
      </c>
      <c r="C115" t="str">
        <f t="shared" si="8"/>
        <v xml:space="preserve">4.195 </v>
      </c>
      <c r="D115" t="str">
        <f t="shared" si="9"/>
        <v>TROUBA 200x180/500+  mat.POZINK. - 1</v>
      </c>
      <c r="E115">
        <f t="shared" si="10"/>
        <v>36</v>
      </c>
      <c r="F115" t="str">
        <f t="shared" si="11"/>
        <v xml:space="preserve">4.195 </v>
      </c>
      <c r="G115" t="str">
        <f t="shared" si="12"/>
        <v>TROUBA 200x180/500+  mat.POZINK.</v>
      </c>
      <c r="H115" t="str">
        <f t="shared" si="13"/>
        <v>1</v>
      </c>
    </row>
    <row r="116" spans="1:8" x14ac:dyDescent="0.3">
      <c r="A116" t="s">
        <v>251</v>
      </c>
      <c r="C116" t="str">
        <f t="shared" si="8"/>
        <v xml:space="preserve">4.196 </v>
      </c>
      <c r="D116" t="str">
        <f t="shared" si="9"/>
        <v>OBLOUK 200x180/R100/90°  mat.POZINK. - 1</v>
      </c>
      <c r="E116">
        <f t="shared" si="10"/>
        <v>40</v>
      </c>
      <c r="F116" t="str">
        <f t="shared" si="11"/>
        <v xml:space="preserve">4.196 </v>
      </c>
      <c r="G116" t="str">
        <f t="shared" si="12"/>
        <v>OBLOUK 200x180/R100/90°  mat.POZINK.</v>
      </c>
      <c r="H116" t="str">
        <f t="shared" si="13"/>
        <v>1</v>
      </c>
    </row>
    <row r="117" spans="1:8" x14ac:dyDescent="0.3">
      <c r="A117" t="s">
        <v>252</v>
      </c>
      <c r="C117" t="str">
        <f t="shared" si="8"/>
        <v xml:space="preserve">4.197 </v>
      </c>
      <c r="D117" t="str">
        <f t="shared" si="9"/>
        <v>TROUBA 200x180/2000  mat.POZINK. - 1</v>
      </c>
      <c r="E117">
        <f t="shared" si="10"/>
        <v>36</v>
      </c>
      <c r="F117" t="str">
        <f t="shared" si="11"/>
        <v xml:space="preserve">4.197 </v>
      </c>
      <c r="G117" t="str">
        <f t="shared" si="12"/>
        <v>TROUBA 200x180/2000  mat.POZINK.</v>
      </c>
      <c r="H117" t="str">
        <f t="shared" si="13"/>
        <v>1</v>
      </c>
    </row>
    <row r="118" spans="1:8" x14ac:dyDescent="0.3">
      <c r="A118" t="s">
        <v>253</v>
      </c>
      <c r="C118" t="str">
        <f t="shared" si="8"/>
        <v xml:space="preserve">4.198 </v>
      </c>
      <c r="D118" t="str">
        <f t="shared" si="9"/>
        <v>TROUBA 200x180/2000  mat.POZINK. - 1</v>
      </c>
      <c r="E118">
        <f t="shared" si="10"/>
        <v>36</v>
      </c>
      <c r="F118" t="str">
        <f t="shared" si="11"/>
        <v xml:space="preserve">4.198 </v>
      </c>
      <c r="G118" t="str">
        <f t="shared" si="12"/>
        <v>TROUBA 200x180/2000  mat.POZINK.</v>
      </c>
      <c r="H118" t="str">
        <f t="shared" si="13"/>
        <v>1</v>
      </c>
    </row>
    <row r="119" spans="1:8" x14ac:dyDescent="0.3">
      <c r="A119" t="s">
        <v>254</v>
      </c>
      <c r="C119" t="str">
        <f t="shared" si="8"/>
        <v xml:space="preserve">4.199 </v>
      </c>
      <c r="D119" t="str">
        <f t="shared" si="9"/>
        <v>PŘECHOD 200x180-250x200/250/-50,0  mat.POZINK. - 1</v>
      </c>
      <c r="E119">
        <f t="shared" si="10"/>
        <v>50</v>
      </c>
      <c r="F119" t="str">
        <f t="shared" si="11"/>
        <v xml:space="preserve">4.199 </v>
      </c>
      <c r="G119" t="str">
        <f t="shared" si="12"/>
        <v>PŘECHOD 200x180-250x200/250/-50,0  mat.POZINK.</v>
      </c>
      <c r="H119" t="str">
        <f t="shared" si="13"/>
        <v>1</v>
      </c>
    </row>
    <row r="120" spans="1:8" x14ac:dyDescent="0.3">
      <c r="A120" t="s">
        <v>255</v>
      </c>
      <c r="C120" t="str">
        <f t="shared" si="8"/>
        <v xml:space="preserve">4.200 </v>
      </c>
      <c r="D120" t="str">
        <f t="shared" si="9"/>
        <v>TROUBA 250x200/2500+ S NÁSTAVCEM  mat.POZINK. - 1</v>
      </c>
      <c r="E120">
        <f t="shared" si="10"/>
        <v>49</v>
      </c>
      <c r="F120" t="str">
        <f t="shared" si="11"/>
        <v xml:space="preserve">4.200 </v>
      </c>
      <c r="G120" t="str">
        <f t="shared" si="12"/>
        <v>TROUBA 250x200/2500+ S NÁSTAVCEM  mat.POZINK.</v>
      </c>
      <c r="H120" t="str">
        <f t="shared" si="13"/>
        <v>1</v>
      </c>
    </row>
    <row r="121" spans="1:8" x14ac:dyDescent="0.3">
      <c r="A121" t="s">
        <v>256</v>
      </c>
      <c r="C121" t="str">
        <f t="shared" si="8"/>
        <v xml:space="preserve">4.201 </v>
      </c>
      <c r="D121" t="str">
        <f t="shared" si="9"/>
        <v>NÁSTAVEC 560x200/500+  mat.POZINK. - 1</v>
      </c>
      <c r="E121">
        <f t="shared" si="10"/>
        <v>38</v>
      </c>
      <c r="F121" t="str">
        <f t="shared" si="11"/>
        <v xml:space="preserve">4.201 </v>
      </c>
      <c r="G121" t="str">
        <f t="shared" si="12"/>
        <v>NÁSTAVEC 560x200/500+  mat.POZINK.</v>
      </c>
      <c r="H121" t="str">
        <f t="shared" si="13"/>
        <v>1</v>
      </c>
    </row>
    <row r="122" spans="1:8" x14ac:dyDescent="0.3">
      <c r="A122" t="s">
        <v>257</v>
      </c>
      <c r="C122" t="str">
        <f t="shared" si="8"/>
        <v xml:space="preserve">4.202 </v>
      </c>
      <c r="D122" t="str">
        <f t="shared" si="9"/>
        <v>ZASLEPENÍ 200x250  mat.POZINK. - 1</v>
      </c>
      <c r="E122">
        <f t="shared" si="10"/>
        <v>34</v>
      </c>
      <c r="F122" t="str">
        <f t="shared" si="11"/>
        <v xml:space="preserve">4.202 </v>
      </c>
      <c r="G122" t="str">
        <f t="shared" si="12"/>
        <v>ZASLEPENÍ 200x250  mat.POZINK.</v>
      </c>
      <c r="H122" t="str">
        <f t="shared" si="13"/>
        <v>1</v>
      </c>
    </row>
    <row r="123" spans="1:8" x14ac:dyDescent="0.3">
      <c r="A123" t="s">
        <v>258</v>
      </c>
      <c r="C123" t="str">
        <f t="shared" si="8"/>
        <v xml:space="preserve">4.203 </v>
      </c>
      <c r="D123" t="str">
        <f t="shared" si="9"/>
        <v>PŘECHOD 250x160-200x160/200/50,0  mat.POZINK. - 1</v>
      </c>
      <c r="E123">
        <f t="shared" si="10"/>
        <v>49</v>
      </c>
      <c r="F123" t="str">
        <f t="shared" si="11"/>
        <v xml:space="preserve">4.203 </v>
      </c>
      <c r="G123" t="str">
        <f t="shared" si="12"/>
        <v>PŘECHOD 250x160-200x160/200/50,0  mat.POZINK.</v>
      </c>
      <c r="H123" t="str">
        <f t="shared" si="13"/>
        <v>1</v>
      </c>
    </row>
    <row r="124" spans="1:8" x14ac:dyDescent="0.3">
      <c r="A124" t="s">
        <v>259</v>
      </c>
      <c r="C124" t="str">
        <f t="shared" si="8"/>
        <v xml:space="preserve">4.204 </v>
      </c>
      <c r="D124" t="str">
        <f t="shared" si="9"/>
        <v>TROUBA 200x160/2000  mat.POZINK. - 1</v>
      </c>
      <c r="E124">
        <f t="shared" si="10"/>
        <v>36</v>
      </c>
      <c r="F124" t="str">
        <f t="shared" si="11"/>
        <v xml:space="preserve">4.204 </v>
      </c>
      <c r="G124" t="str">
        <f t="shared" si="12"/>
        <v>TROUBA 200x160/2000  mat.POZINK.</v>
      </c>
      <c r="H124" t="str">
        <f t="shared" si="13"/>
        <v>1</v>
      </c>
    </row>
    <row r="125" spans="1:8" x14ac:dyDescent="0.3">
      <c r="A125" t="s">
        <v>260</v>
      </c>
      <c r="C125" t="str">
        <f t="shared" si="8"/>
        <v xml:space="preserve">4.205 </v>
      </c>
      <c r="D125" t="str">
        <f t="shared" si="9"/>
        <v>TROUBA 200x160/2000  mat.POZINK. - 1</v>
      </c>
      <c r="E125">
        <f t="shared" si="10"/>
        <v>36</v>
      </c>
      <c r="F125" t="str">
        <f t="shared" si="11"/>
        <v xml:space="preserve">4.205 </v>
      </c>
      <c r="G125" t="str">
        <f t="shared" si="12"/>
        <v>TROUBA 200x160/2000  mat.POZINK.</v>
      </c>
      <c r="H125" t="str">
        <f t="shared" si="13"/>
        <v>1</v>
      </c>
    </row>
    <row r="126" spans="1:8" x14ac:dyDescent="0.3">
      <c r="A126" t="s">
        <v>261</v>
      </c>
      <c r="C126" t="str">
        <f t="shared" si="8"/>
        <v xml:space="preserve">4.206 </v>
      </c>
      <c r="D126" t="str">
        <f t="shared" si="9"/>
        <v>TROUBA 200x160/1500+  mat.POZINK. - 1</v>
      </c>
      <c r="E126">
        <f t="shared" si="10"/>
        <v>37</v>
      </c>
      <c r="F126" t="str">
        <f t="shared" si="11"/>
        <v xml:space="preserve">4.206 </v>
      </c>
      <c r="G126" t="str">
        <f t="shared" si="12"/>
        <v>TROUBA 200x160/1500+  mat.POZINK.</v>
      </c>
      <c r="H126" t="str">
        <f t="shared" si="13"/>
        <v>1</v>
      </c>
    </row>
    <row r="127" spans="1:8" x14ac:dyDescent="0.3">
      <c r="A127" t="s">
        <v>262</v>
      </c>
      <c r="C127" t="str">
        <f t="shared" si="8"/>
        <v xml:space="preserve">4.207 </v>
      </c>
      <c r="D127" t="str">
        <f t="shared" si="9"/>
        <v>OBLOUK 160x200/R100/90°  mat.POZINK. - 1</v>
      </c>
      <c r="E127">
        <f t="shared" si="10"/>
        <v>40</v>
      </c>
      <c r="F127" t="str">
        <f t="shared" si="11"/>
        <v xml:space="preserve">4.207 </v>
      </c>
      <c r="G127" t="str">
        <f t="shared" si="12"/>
        <v>OBLOUK 160x200/R100/90°  mat.POZINK.</v>
      </c>
      <c r="H127" t="str">
        <f t="shared" si="13"/>
        <v>1</v>
      </c>
    </row>
    <row r="128" spans="1:8" x14ac:dyDescent="0.3">
      <c r="A128" t="s">
        <v>263</v>
      </c>
      <c r="C128" t="str">
        <f t="shared" si="8"/>
        <v xml:space="preserve">4.208 </v>
      </c>
      <c r="D128" t="str">
        <f t="shared" si="9"/>
        <v>TROUBA 200x160/500+  mat.POZINK. - 1</v>
      </c>
      <c r="E128">
        <f t="shared" si="10"/>
        <v>36</v>
      </c>
      <c r="F128" t="str">
        <f t="shared" si="11"/>
        <v xml:space="preserve">4.208 </v>
      </c>
      <c r="G128" t="str">
        <f t="shared" si="12"/>
        <v>TROUBA 200x160/500+  mat.POZINK.</v>
      </c>
      <c r="H128" t="str">
        <f t="shared" si="13"/>
        <v>1</v>
      </c>
    </row>
    <row r="129" spans="1:8" x14ac:dyDescent="0.3">
      <c r="A129" t="s">
        <v>264</v>
      </c>
      <c r="C129" t="str">
        <f t="shared" si="8"/>
        <v xml:space="preserve">4.209 </v>
      </c>
      <c r="D129" t="str">
        <f t="shared" si="9"/>
        <v>OBLOUK 200x160/R100/90°  mat.POZINK. - 1</v>
      </c>
      <c r="E129">
        <f t="shared" si="10"/>
        <v>40</v>
      </c>
      <c r="F129" t="str">
        <f t="shared" si="11"/>
        <v xml:space="preserve">4.209 </v>
      </c>
      <c r="G129" t="str">
        <f t="shared" si="12"/>
        <v>OBLOUK 200x160/R100/90°  mat.POZINK.</v>
      </c>
      <c r="H129" t="str">
        <f t="shared" si="13"/>
        <v>1</v>
      </c>
    </row>
    <row r="130" spans="1:8" x14ac:dyDescent="0.3">
      <c r="A130" t="s">
        <v>265</v>
      </c>
      <c r="C130" t="str">
        <f t="shared" si="8"/>
        <v xml:space="preserve">4.210 </v>
      </c>
      <c r="D130" t="str">
        <f t="shared" si="9"/>
        <v>TROUBA 200x160/2000+  mat.POZINK. - 1</v>
      </c>
      <c r="E130">
        <f t="shared" si="10"/>
        <v>37</v>
      </c>
      <c r="F130" t="str">
        <f t="shared" si="11"/>
        <v xml:space="preserve">4.210 </v>
      </c>
      <c r="G130" t="str">
        <f t="shared" si="12"/>
        <v>TROUBA 200x160/2000+  mat.POZINK.</v>
      </c>
      <c r="H130" t="str">
        <f t="shared" si="13"/>
        <v>1</v>
      </c>
    </row>
    <row r="131" spans="1:8" x14ac:dyDescent="0.3">
      <c r="A131" t="s">
        <v>266</v>
      </c>
      <c r="C131" t="str">
        <f t="shared" ref="C131:C167" si="14">MID(A131,24,6)</f>
        <v xml:space="preserve">4.211 </v>
      </c>
      <c r="D131" t="str">
        <f t="shared" ref="D131:D167" si="15">MID(A131,30,1000)</f>
        <v>OBLOUK 200x160/R100/45°  mat.POZINK. - 1</v>
      </c>
      <c r="E131">
        <f t="shared" ref="E131:E167" si="16">LEN(D131)</f>
        <v>40</v>
      </c>
      <c r="F131" t="str">
        <f t="shared" ref="F131:F167" si="17">C131</f>
        <v xml:space="preserve">4.211 </v>
      </c>
      <c r="G131" t="str">
        <f t="shared" ref="G131:G167" si="18">MID(D131,1,E131-4)</f>
        <v>OBLOUK 200x160/R100/45°  mat.POZINK.</v>
      </c>
      <c r="H131" t="str">
        <f t="shared" ref="H131:H167" si="19">RIGHT(A131,1)</f>
        <v>1</v>
      </c>
    </row>
    <row r="132" spans="1:8" x14ac:dyDescent="0.3">
      <c r="A132" t="s">
        <v>267</v>
      </c>
      <c r="C132" t="str">
        <f t="shared" si="14"/>
        <v xml:space="preserve">4.212 </v>
      </c>
      <c r="D132" t="str">
        <f t="shared" si="15"/>
        <v>TROUBA 200x160/500+  mat.POZINK. - 1</v>
      </c>
      <c r="E132">
        <f t="shared" si="16"/>
        <v>36</v>
      </c>
      <c r="F132" t="str">
        <f t="shared" si="17"/>
        <v xml:space="preserve">4.212 </v>
      </c>
      <c r="G132" t="str">
        <f t="shared" si="18"/>
        <v>TROUBA 200x160/500+  mat.POZINK.</v>
      </c>
      <c r="H132" t="str">
        <f t="shared" si="19"/>
        <v>1</v>
      </c>
    </row>
    <row r="133" spans="1:8" x14ac:dyDescent="0.3">
      <c r="A133" t="s">
        <v>268</v>
      </c>
      <c r="C133" t="str">
        <f t="shared" si="14"/>
        <v xml:space="preserve">4.213 </v>
      </c>
      <c r="D133" t="str">
        <f t="shared" si="15"/>
        <v>OBLOUK 200x160/R100/45°  mat.POZINK. - 1</v>
      </c>
      <c r="E133">
        <f t="shared" si="16"/>
        <v>40</v>
      </c>
      <c r="F133" t="str">
        <f t="shared" si="17"/>
        <v xml:space="preserve">4.213 </v>
      </c>
      <c r="G133" t="str">
        <f t="shared" si="18"/>
        <v>OBLOUK 200x160/R100/45°  mat.POZINK.</v>
      </c>
      <c r="H133" t="str">
        <f t="shared" si="19"/>
        <v>1</v>
      </c>
    </row>
    <row r="134" spans="1:8" x14ac:dyDescent="0.3">
      <c r="A134" t="s">
        <v>269</v>
      </c>
      <c r="C134" t="str">
        <f t="shared" si="14"/>
        <v xml:space="preserve">4.214 </v>
      </c>
      <c r="D134" t="str">
        <f t="shared" si="15"/>
        <v>TROUBA 200x160/1000+  mat.POZINK. - 1</v>
      </c>
      <c r="E134">
        <f t="shared" si="16"/>
        <v>37</v>
      </c>
      <c r="F134" t="str">
        <f t="shared" si="17"/>
        <v xml:space="preserve">4.214 </v>
      </c>
      <c r="G134" t="str">
        <f t="shared" si="18"/>
        <v>TROUBA 200x160/1000+  mat.POZINK.</v>
      </c>
      <c r="H134" t="str">
        <f t="shared" si="19"/>
        <v>1</v>
      </c>
    </row>
    <row r="135" spans="1:8" x14ac:dyDescent="0.3">
      <c r="A135" t="s">
        <v>270</v>
      </c>
      <c r="C135" t="str">
        <f t="shared" si="14"/>
        <v xml:space="preserve">4.215 </v>
      </c>
      <c r="D135" t="str">
        <f t="shared" si="15"/>
        <v>PŘECHOD NA KRUH 160x200-200/250/80,100  mat.POZINK. - 1</v>
      </c>
      <c r="E135">
        <f t="shared" si="16"/>
        <v>55</v>
      </c>
      <c r="F135" t="str">
        <f t="shared" si="17"/>
        <v xml:space="preserve">4.215 </v>
      </c>
      <c r="G135" t="str">
        <f t="shared" si="18"/>
        <v>PŘECHOD NA KRUH 160x200-200/250/80,100  mat.POZINK.</v>
      </c>
      <c r="H135" t="str">
        <f t="shared" si="19"/>
        <v>1</v>
      </c>
    </row>
    <row r="136" spans="1:8" x14ac:dyDescent="0.3">
      <c r="A136" t="s">
        <v>271</v>
      </c>
      <c r="C136" t="str">
        <f t="shared" si="14"/>
        <v xml:space="preserve">4.216 </v>
      </c>
      <c r="D136" t="str">
        <f t="shared" si="15"/>
        <v>PŘECHOD NA KRUH 160x200-200/250/80,100  mat.POZINK. - 1</v>
      </c>
      <c r="E136">
        <f t="shared" si="16"/>
        <v>55</v>
      </c>
      <c r="F136" t="str">
        <f t="shared" si="17"/>
        <v xml:space="preserve">4.216 </v>
      </c>
      <c r="G136" t="str">
        <f t="shared" si="18"/>
        <v>PŘECHOD NA KRUH 160x200-200/250/80,100  mat.POZINK.</v>
      </c>
      <c r="H136" t="str">
        <f t="shared" si="19"/>
        <v>1</v>
      </c>
    </row>
    <row r="137" spans="1:8" x14ac:dyDescent="0.3">
      <c r="A137" t="s">
        <v>272</v>
      </c>
      <c r="C137" t="str">
        <f t="shared" si="14"/>
        <v xml:space="preserve">4.217 </v>
      </c>
      <c r="D137" t="str">
        <f t="shared" si="15"/>
        <v>OBLOUK 160x200/R100/90°  mat.POZINK. - 1</v>
      </c>
      <c r="E137">
        <f t="shared" si="16"/>
        <v>40</v>
      </c>
      <c r="F137" t="str">
        <f t="shared" si="17"/>
        <v xml:space="preserve">4.217 </v>
      </c>
      <c r="G137" t="str">
        <f t="shared" si="18"/>
        <v>OBLOUK 160x200/R100/90°  mat.POZINK.</v>
      </c>
      <c r="H137" t="str">
        <f t="shared" si="19"/>
        <v>1</v>
      </c>
    </row>
    <row r="138" spans="1:8" x14ac:dyDescent="0.3">
      <c r="A138" t="s">
        <v>273</v>
      </c>
      <c r="C138" t="str">
        <f t="shared" si="14"/>
        <v xml:space="preserve">4.218 </v>
      </c>
      <c r="D138" t="str">
        <f t="shared" si="15"/>
        <v>OBLOUK 160x200/R100/90°  mat.POZINK. - 1</v>
      </c>
      <c r="E138">
        <f t="shared" si="16"/>
        <v>40</v>
      </c>
      <c r="F138" t="str">
        <f t="shared" si="17"/>
        <v xml:space="preserve">4.218 </v>
      </c>
      <c r="G138" t="str">
        <f t="shared" si="18"/>
        <v>OBLOUK 160x200/R100/90°  mat.POZINK.</v>
      </c>
      <c r="H138" t="str">
        <f t="shared" si="19"/>
        <v>1</v>
      </c>
    </row>
    <row r="139" spans="1:8" x14ac:dyDescent="0.3">
      <c r="A139" t="s">
        <v>274</v>
      </c>
      <c r="C139" t="str">
        <f t="shared" ref="C139" si="20">MID(A139,24,6)</f>
        <v xml:space="preserve">4.219 </v>
      </c>
      <c r="D139" t="str">
        <f t="shared" ref="D139" si="21">MID(A139,30,1000)</f>
        <v>TROUBA 200x160/1500  mat.POZINK. - 1</v>
      </c>
      <c r="E139">
        <f t="shared" ref="E139" si="22">LEN(D139)</f>
        <v>36</v>
      </c>
      <c r="F139" t="str">
        <f t="shared" ref="F139" si="23">C139</f>
        <v xml:space="preserve">4.219 </v>
      </c>
      <c r="G139" t="str">
        <f t="shared" ref="G139" si="24">MID(D139,1,E139-4)</f>
        <v>TROUBA 200x160/1500  mat.POZINK.</v>
      </c>
      <c r="H139" t="str">
        <f t="shared" ref="H139" si="25">RIGHT(A139,1)</f>
        <v>1</v>
      </c>
    </row>
    <row r="140" spans="1:8" x14ac:dyDescent="0.3">
      <c r="A140" t="s">
        <v>275</v>
      </c>
      <c r="C140" t="str">
        <f t="shared" si="14"/>
        <v xml:space="preserve">4.220 </v>
      </c>
      <c r="D140" t="str">
        <f t="shared" si="15"/>
        <v>TROUBA 200x160/1000+  mat.POZINK. - 1</v>
      </c>
      <c r="E140">
        <f t="shared" si="16"/>
        <v>37</v>
      </c>
      <c r="F140" t="str">
        <f t="shared" si="17"/>
        <v xml:space="preserve">4.220 </v>
      </c>
      <c r="G140" t="str">
        <f t="shared" si="18"/>
        <v>TROUBA 200x160/1000+  mat.POZINK.</v>
      </c>
      <c r="H140" t="str">
        <f t="shared" si="19"/>
        <v>1</v>
      </c>
    </row>
    <row r="141" spans="1:8" x14ac:dyDescent="0.3">
      <c r="A141" t="s">
        <v>276</v>
      </c>
      <c r="C141" t="str">
        <f t="shared" si="14"/>
        <v xml:space="preserve">4.221 </v>
      </c>
      <c r="D141" t="str">
        <f t="shared" si="15"/>
        <v>OBLOUK 200x160/R100/90°  mat.POZINK. - 1</v>
      </c>
      <c r="E141">
        <f t="shared" si="16"/>
        <v>40</v>
      </c>
      <c r="F141" t="str">
        <f t="shared" si="17"/>
        <v xml:space="preserve">4.221 </v>
      </c>
      <c r="G141" t="str">
        <f t="shared" si="18"/>
        <v>OBLOUK 200x160/R100/90°  mat.POZINK.</v>
      </c>
      <c r="H141" t="str">
        <f t="shared" si="19"/>
        <v>1</v>
      </c>
    </row>
    <row r="142" spans="1:8" x14ac:dyDescent="0.3">
      <c r="A142" t="s">
        <v>277</v>
      </c>
      <c r="C142" t="str">
        <f t="shared" si="14"/>
        <v xml:space="preserve">4.222 </v>
      </c>
      <c r="D142" t="str">
        <f t="shared" si="15"/>
        <v>TROUBA 200x160/2000 S NÁSTAVCEM  mat.POZINK. - 1</v>
      </c>
      <c r="E142">
        <f t="shared" si="16"/>
        <v>48</v>
      </c>
      <c r="F142" t="str">
        <f t="shared" si="17"/>
        <v xml:space="preserve">4.222 </v>
      </c>
      <c r="G142" t="str">
        <f t="shared" si="18"/>
        <v>TROUBA 200x160/2000 S NÁSTAVCEM  mat.POZINK.</v>
      </c>
      <c r="H142" t="str">
        <f t="shared" si="19"/>
        <v>1</v>
      </c>
    </row>
    <row r="143" spans="1:8" x14ac:dyDescent="0.3">
      <c r="A143" t="s">
        <v>278</v>
      </c>
      <c r="C143" t="str">
        <f t="shared" si="14"/>
        <v xml:space="preserve">4.223 </v>
      </c>
      <c r="D143" t="str">
        <f t="shared" si="15"/>
        <v>NÁSTAVEC 400x200/500+  mat.POZINK. - 1</v>
      </c>
      <c r="E143">
        <f t="shared" si="16"/>
        <v>38</v>
      </c>
      <c r="F143" t="str">
        <f t="shared" si="17"/>
        <v xml:space="preserve">4.223 </v>
      </c>
      <c r="G143" t="str">
        <f t="shared" si="18"/>
        <v>NÁSTAVEC 400x200/500+  mat.POZINK.</v>
      </c>
      <c r="H143" t="str">
        <f t="shared" si="19"/>
        <v>1</v>
      </c>
    </row>
    <row r="144" spans="1:8" x14ac:dyDescent="0.3">
      <c r="A144" t="s">
        <v>279</v>
      </c>
      <c r="C144" t="str">
        <f t="shared" si="14"/>
        <v xml:space="preserve">4.224 </v>
      </c>
      <c r="D144" t="str">
        <f t="shared" si="15"/>
        <v>ZASLEPENÍ 160x200  mat.POZINK. - 1</v>
      </c>
      <c r="E144">
        <f t="shared" si="16"/>
        <v>34</v>
      </c>
      <c r="F144" t="str">
        <f t="shared" si="17"/>
        <v xml:space="preserve">4.224 </v>
      </c>
      <c r="G144" t="str">
        <f t="shared" si="18"/>
        <v>ZASLEPENÍ 160x200  mat.POZINK.</v>
      </c>
      <c r="H144" t="str">
        <f t="shared" si="19"/>
        <v>1</v>
      </c>
    </row>
    <row r="145" spans="1:8" x14ac:dyDescent="0.3">
      <c r="A145" t="s">
        <v>280</v>
      </c>
      <c r="C145" t="str">
        <f t="shared" si="14"/>
        <v xml:space="preserve">4.250 </v>
      </c>
      <c r="D145" t="str">
        <f t="shared" si="15"/>
        <v>PŘECHODOVÝ OBLOUK 300x300-250x300/R100-90°  - POZINK. VODOTĚSNÝ - 1</v>
      </c>
      <c r="E145">
        <f t="shared" si="16"/>
        <v>67</v>
      </c>
      <c r="F145" t="str">
        <f t="shared" si="17"/>
        <v xml:space="preserve">4.250 </v>
      </c>
      <c r="G145" t="str">
        <f t="shared" si="18"/>
        <v>PŘECHODOVÝ OBLOUK 300x300-250x300/R100-90°  - POZINK. VODOTĚSNÝ</v>
      </c>
      <c r="H145" t="str">
        <f t="shared" si="19"/>
        <v>1</v>
      </c>
    </row>
    <row r="146" spans="1:8" x14ac:dyDescent="0.3">
      <c r="A146" t="s">
        <v>281</v>
      </c>
      <c r="C146" t="str">
        <f t="shared" si="14"/>
        <v xml:space="preserve">4.251 </v>
      </c>
      <c r="D146" t="str">
        <f t="shared" si="15"/>
        <v>TROUBA 300x250/500+  - POZINK. VODOTĚSNÝ - 1</v>
      </c>
      <c r="E146">
        <f t="shared" si="16"/>
        <v>44</v>
      </c>
      <c r="F146" t="str">
        <f t="shared" si="17"/>
        <v xml:space="preserve">4.251 </v>
      </c>
      <c r="G146" t="str">
        <f t="shared" si="18"/>
        <v>TROUBA 300x250/500+  - POZINK. VODOTĚSNÝ</v>
      </c>
      <c r="H146" t="str">
        <f t="shared" si="19"/>
        <v>1</v>
      </c>
    </row>
    <row r="147" spans="1:8" x14ac:dyDescent="0.3">
      <c r="A147" t="s">
        <v>282</v>
      </c>
      <c r="C147" t="str">
        <f t="shared" si="14"/>
        <v xml:space="preserve">4.252 </v>
      </c>
      <c r="D147" t="str">
        <f t="shared" si="15"/>
        <v>PŘECHODOVÝ OBLOUK 300x250-400x250/R100-90°  - POZINK. VODOTĚSNÝ - 1</v>
      </c>
      <c r="E147">
        <f t="shared" si="16"/>
        <v>67</v>
      </c>
      <c r="F147" t="str">
        <f t="shared" si="17"/>
        <v xml:space="preserve">4.252 </v>
      </c>
      <c r="G147" t="str">
        <f t="shared" si="18"/>
        <v>PŘECHODOVÝ OBLOUK 300x250-400x250/R100-90°  - POZINK. VODOTĚSNÝ</v>
      </c>
      <c r="H147" t="str">
        <f t="shared" si="19"/>
        <v>1</v>
      </c>
    </row>
    <row r="148" spans="1:8" x14ac:dyDescent="0.3">
      <c r="A148" t="s">
        <v>283</v>
      </c>
      <c r="C148" t="str">
        <f t="shared" si="14"/>
        <v xml:space="preserve">4.253 </v>
      </c>
      <c r="D148" t="str">
        <f t="shared" si="15"/>
        <v>TROUBA 400x250/500+  - POZINK. VODOTĚSNÝ - 1</v>
      </c>
      <c r="E148">
        <f t="shared" si="16"/>
        <v>44</v>
      </c>
      <c r="F148" t="str">
        <f t="shared" si="17"/>
        <v xml:space="preserve">4.253 </v>
      </c>
      <c r="G148" t="str">
        <f t="shared" si="18"/>
        <v>TROUBA 400x250/500+  - POZINK. VODOTĚSNÝ</v>
      </c>
      <c r="H148" t="str">
        <f t="shared" si="19"/>
        <v>1</v>
      </c>
    </row>
    <row r="149" spans="1:8" x14ac:dyDescent="0.3">
      <c r="A149" t="s">
        <v>284</v>
      </c>
      <c r="C149" t="str">
        <f t="shared" si="14"/>
        <v xml:space="preserve">4.254 </v>
      </c>
      <c r="D149" t="str">
        <f t="shared" si="15"/>
        <v>PŘECHODOVÝ OBLOUK 250x400-500x400/R100-90°  - POZINK. VODOTĚSNÝ - 1</v>
      </c>
      <c r="E149">
        <f t="shared" si="16"/>
        <v>67</v>
      </c>
      <c r="F149" t="str">
        <f t="shared" si="17"/>
        <v xml:space="preserve">4.254 </v>
      </c>
      <c r="G149" t="str">
        <f t="shared" si="18"/>
        <v>PŘECHODOVÝ OBLOUK 250x400-500x400/R100-90°  - POZINK. VODOTĚSNÝ</v>
      </c>
      <c r="H149" t="str">
        <f t="shared" si="19"/>
        <v>1</v>
      </c>
    </row>
    <row r="150" spans="1:8" x14ac:dyDescent="0.3">
      <c r="A150" t="s">
        <v>285</v>
      </c>
      <c r="C150" t="str">
        <f t="shared" si="14"/>
        <v xml:space="preserve">4.255 </v>
      </c>
      <c r="D150" t="str">
        <f t="shared" si="15"/>
        <v>TROUBA 500x400/1000  - POZINK. VODOTĚSNÝ - 1</v>
      </c>
      <c r="E150">
        <f t="shared" si="16"/>
        <v>44</v>
      </c>
      <c r="F150" t="str">
        <f t="shared" si="17"/>
        <v xml:space="preserve">4.255 </v>
      </c>
      <c r="G150" t="str">
        <f t="shared" si="18"/>
        <v>TROUBA 500x400/1000  - POZINK. VODOTĚSNÝ</v>
      </c>
      <c r="H150" t="str">
        <f t="shared" si="19"/>
        <v>1</v>
      </c>
    </row>
    <row r="151" spans="1:8" x14ac:dyDescent="0.3">
      <c r="A151" t="s">
        <v>286</v>
      </c>
      <c r="C151" t="str">
        <f t="shared" si="14"/>
        <v xml:space="preserve">4.256 </v>
      </c>
      <c r="D151" t="str">
        <f t="shared" si="15"/>
        <v>TROUBA 500x400/1000  - POZINK. VODOTĚSNÝ - 1</v>
      </c>
      <c r="E151">
        <f t="shared" si="16"/>
        <v>44</v>
      </c>
      <c r="F151" t="str">
        <f t="shared" si="17"/>
        <v xml:space="preserve">4.256 </v>
      </c>
      <c r="G151" t="str">
        <f t="shared" si="18"/>
        <v>TROUBA 500x400/1000  - POZINK. VODOTĚSNÝ</v>
      </c>
      <c r="H151" t="str">
        <f t="shared" si="19"/>
        <v>1</v>
      </c>
    </row>
    <row r="152" spans="1:8" x14ac:dyDescent="0.3">
      <c r="A152" t="s">
        <v>287</v>
      </c>
      <c r="C152" t="str">
        <f t="shared" si="14"/>
        <v xml:space="preserve">4.257 </v>
      </c>
      <c r="D152" t="str">
        <f t="shared" si="15"/>
        <v>TROUBA 500x400/500+  - POZINK. VODOTĚSNÝ - 1</v>
      </c>
      <c r="E152">
        <f t="shared" si="16"/>
        <v>44</v>
      </c>
      <c r="F152" t="str">
        <f t="shared" si="17"/>
        <v xml:space="preserve">4.257 </v>
      </c>
      <c r="G152" t="str">
        <f t="shared" si="18"/>
        <v>TROUBA 500x400/500+  - POZINK. VODOTĚSNÝ</v>
      </c>
      <c r="H152" t="str">
        <f t="shared" si="19"/>
        <v>1</v>
      </c>
    </row>
    <row r="154" spans="1:8" x14ac:dyDescent="0.3">
      <c r="A154" t="s">
        <v>68</v>
      </c>
      <c r="C154" t="str">
        <f t="shared" si="14"/>
        <v xml:space="preserve">3.223 </v>
      </c>
      <c r="D154" t="str">
        <f t="shared" si="15"/>
        <v>TROUBA 355x250/500+  mat.POZINK. - 1</v>
      </c>
      <c r="E154">
        <f t="shared" si="16"/>
        <v>36</v>
      </c>
      <c r="F154" t="str">
        <f t="shared" si="17"/>
        <v xml:space="preserve">3.223 </v>
      </c>
      <c r="G154" t="str">
        <f t="shared" si="18"/>
        <v>TROUBA 355x250/500+  mat.POZINK.</v>
      </c>
      <c r="H154" t="str">
        <f t="shared" si="19"/>
        <v>1</v>
      </c>
    </row>
    <row r="155" spans="1:8" x14ac:dyDescent="0.3">
      <c r="A155" t="s">
        <v>69</v>
      </c>
      <c r="C155" t="str">
        <f t="shared" si="14"/>
        <v xml:space="preserve">3.224 </v>
      </c>
      <c r="D155" t="str">
        <f t="shared" si="15"/>
        <v>TROUBA 355x250/2000  mat.POZINK. - 1</v>
      </c>
      <c r="E155">
        <f t="shared" si="16"/>
        <v>36</v>
      </c>
      <c r="F155" t="str">
        <f t="shared" si="17"/>
        <v xml:space="preserve">3.224 </v>
      </c>
      <c r="G155" t="str">
        <f t="shared" si="18"/>
        <v>TROUBA 355x250/2000  mat.POZINK.</v>
      </c>
      <c r="H155" t="str">
        <f t="shared" si="19"/>
        <v>1</v>
      </c>
    </row>
    <row r="156" spans="1:8" x14ac:dyDescent="0.3">
      <c r="A156" t="s">
        <v>70</v>
      </c>
      <c r="C156" t="str">
        <f t="shared" si="14"/>
        <v xml:space="preserve">3.225 </v>
      </c>
      <c r="D156" t="str">
        <f t="shared" si="15"/>
        <v>ODBOČKA 355x250-315x250/360-160x200/R100  mat.POZINK. - 1</v>
      </c>
      <c r="E156">
        <f t="shared" si="16"/>
        <v>57</v>
      </c>
      <c r="F156" t="str">
        <f t="shared" si="17"/>
        <v xml:space="preserve">3.225 </v>
      </c>
      <c r="G156" t="str">
        <f t="shared" si="18"/>
        <v>ODBOČKA 355x250-315x250/360-160x200/R100  mat.POZINK.</v>
      </c>
      <c r="H156" t="str">
        <f t="shared" si="19"/>
        <v>1</v>
      </c>
    </row>
    <row r="157" spans="1:8" x14ac:dyDescent="0.3">
      <c r="A157" t="s">
        <v>71</v>
      </c>
      <c r="C157" t="str">
        <f t="shared" si="14"/>
        <v xml:space="preserve">3.226 </v>
      </c>
      <c r="D157" t="str">
        <f t="shared" si="15"/>
        <v>TROUBA 315x250/2000  mat.POZINK. - 1</v>
      </c>
      <c r="E157">
        <f t="shared" si="16"/>
        <v>36</v>
      </c>
      <c r="F157" t="str">
        <f t="shared" si="17"/>
        <v xml:space="preserve">3.226 </v>
      </c>
      <c r="G157" t="str">
        <f t="shared" si="18"/>
        <v>TROUBA 315x250/2000  mat.POZINK.</v>
      </c>
      <c r="H157" t="str">
        <f t="shared" si="19"/>
        <v>1</v>
      </c>
    </row>
    <row r="158" spans="1:8" x14ac:dyDescent="0.3">
      <c r="A158" t="s">
        <v>72</v>
      </c>
      <c r="C158" t="str">
        <f t="shared" si="14"/>
        <v xml:space="preserve">3.227 </v>
      </c>
      <c r="D158" t="str">
        <f t="shared" si="15"/>
        <v>TROUBA 315x250/1500+  mat.POZINK. - 1</v>
      </c>
      <c r="E158">
        <f t="shared" si="16"/>
        <v>37</v>
      </c>
      <c r="F158" t="str">
        <f t="shared" si="17"/>
        <v xml:space="preserve">3.227 </v>
      </c>
      <c r="G158" t="str">
        <f t="shared" si="18"/>
        <v>TROUBA 315x250/1500+  mat.POZINK.</v>
      </c>
      <c r="H158" t="str">
        <f t="shared" si="19"/>
        <v>1</v>
      </c>
    </row>
    <row r="159" spans="1:8" x14ac:dyDescent="0.3">
      <c r="A159" t="s">
        <v>73</v>
      </c>
      <c r="C159" t="str">
        <f t="shared" si="14"/>
        <v xml:space="preserve">3.228 </v>
      </c>
      <c r="D159" t="str">
        <f t="shared" si="15"/>
        <v>ODBOČKA 315x250-180x200/400-200x180/R100  mat.POZINK. - 1</v>
      </c>
      <c r="E159">
        <f t="shared" si="16"/>
        <v>57</v>
      </c>
      <c r="F159" t="str">
        <f t="shared" si="17"/>
        <v xml:space="preserve">3.228 </v>
      </c>
      <c r="G159" t="str">
        <f t="shared" si="18"/>
        <v>ODBOČKA 315x250-180x200/400-200x180/R100  mat.POZINK.</v>
      </c>
      <c r="H159" t="str">
        <f t="shared" si="19"/>
        <v>1</v>
      </c>
    </row>
    <row r="160" spans="1:8" x14ac:dyDescent="0.3">
      <c r="A160" t="s">
        <v>74</v>
      </c>
      <c r="C160" t="str">
        <f t="shared" si="14"/>
        <v xml:space="preserve">3.229 </v>
      </c>
      <c r="D160" t="str">
        <f t="shared" si="15"/>
        <v>TROUBA 200x180/1500+  mat.POZINK. - 1</v>
      </c>
      <c r="E160">
        <f t="shared" si="16"/>
        <v>37</v>
      </c>
      <c r="F160" t="str">
        <f t="shared" si="17"/>
        <v xml:space="preserve">3.229 </v>
      </c>
      <c r="G160" t="str">
        <f t="shared" si="18"/>
        <v>TROUBA 200x180/1500+  mat.POZINK.</v>
      </c>
      <c r="H160" t="str">
        <f t="shared" si="19"/>
        <v>1</v>
      </c>
    </row>
    <row r="161" spans="1:8" x14ac:dyDescent="0.3">
      <c r="A161" t="s">
        <v>75</v>
      </c>
      <c r="C161" t="str">
        <f t="shared" si="14"/>
        <v xml:space="preserve">3.230 </v>
      </c>
      <c r="D161" t="str">
        <f t="shared" si="15"/>
        <v>OBLOUK 180x200/R100/90°  mat.POZINK. - 1</v>
      </c>
      <c r="E161">
        <f t="shared" si="16"/>
        <v>40</v>
      </c>
      <c r="F161" t="str">
        <f t="shared" si="17"/>
        <v xml:space="preserve">3.230 </v>
      </c>
      <c r="G161" t="str">
        <f t="shared" si="18"/>
        <v>OBLOUK 180x200/R100/90°  mat.POZINK.</v>
      </c>
      <c r="H161" t="str">
        <f t="shared" si="19"/>
        <v>1</v>
      </c>
    </row>
    <row r="162" spans="1:8" x14ac:dyDescent="0.3">
      <c r="A162" t="s">
        <v>76</v>
      </c>
      <c r="C162" t="str">
        <f t="shared" si="14"/>
        <v xml:space="preserve">3.231 </v>
      </c>
      <c r="D162" t="str">
        <f t="shared" si="15"/>
        <v>PŘECHOD NA KRUH 180x200-250/250/90,100  mat.POZINK. - 1</v>
      </c>
      <c r="E162">
        <f t="shared" si="16"/>
        <v>55</v>
      </c>
      <c r="F162" t="str">
        <f t="shared" si="17"/>
        <v xml:space="preserve">3.231 </v>
      </c>
      <c r="G162" t="str">
        <f t="shared" si="18"/>
        <v>PŘECHOD NA KRUH 180x200-250/250/90,100  mat.POZINK.</v>
      </c>
      <c r="H162" t="str">
        <f t="shared" si="19"/>
        <v>1</v>
      </c>
    </row>
    <row r="163" spans="1:8" x14ac:dyDescent="0.3">
      <c r="A163" t="s">
        <v>77</v>
      </c>
      <c r="C163" t="str">
        <f t="shared" si="14"/>
        <v xml:space="preserve">3.232 </v>
      </c>
      <c r="D163" t="str">
        <f t="shared" si="15"/>
        <v>PŘECHOD NA KRUH 250x200-250/250/125,100  mat.POZINK. - 1</v>
      </c>
      <c r="E163">
        <f t="shared" si="16"/>
        <v>56</v>
      </c>
      <c r="F163" t="str">
        <f t="shared" si="17"/>
        <v xml:space="preserve">3.232 </v>
      </c>
      <c r="G163" t="str">
        <f t="shared" si="18"/>
        <v>PŘECHOD NA KRUH 250x200-250/250/125,100  mat.POZINK.</v>
      </c>
      <c r="H163" t="str">
        <f t="shared" si="19"/>
        <v>1</v>
      </c>
    </row>
    <row r="164" spans="1:8" x14ac:dyDescent="0.3">
      <c r="A164" t="s">
        <v>78</v>
      </c>
      <c r="C164" t="str">
        <f t="shared" si="14"/>
        <v xml:space="preserve">3.233 </v>
      </c>
      <c r="D164" t="str">
        <f t="shared" si="15"/>
        <v>TROUBA 250x200/2500+ S NÁSTAVCEM  mat.POZINK. - 1</v>
      </c>
      <c r="E164">
        <f t="shared" si="16"/>
        <v>49</v>
      </c>
      <c r="F164" t="str">
        <f t="shared" si="17"/>
        <v xml:space="preserve">3.233 </v>
      </c>
      <c r="G164" t="str">
        <f t="shared" si="18"/>
        <v>TROUBA 250x200/2500+ S NÁSTAVCEM  mat.POZINK.</v>
      </c>
      <c r="H164" t="str">
        <f t="shared" si="19"/>
        <v>1</v>
      </c>
    </row>
    <row r="165" spans="1:8" x14ac:dyDescent="0.3">
      <c r="A165" t="s">
        <v>79</v>
      </c>
      <c r="C165" t="str">
        <f t="shared" si="14"/>
        <v xml:space="preserve">3.234 </v>
      </c>
      <c r="D165" t="str">
        <f t="shared" si="15"/>
        <v>NÁSTAVEC 560x200/500+  mat.POZINK. - 1</v>
      </c>
      <c r="E165">
        <f t="shared" si="16"/>
        <v>38</v>
      </c>
      <c r="F165" t="str">
        <f t="shared" si="17"/>
        <v xml:space="preserve">3.234 </v>
      </c>
      <c r="G165" t="str">
        <f t="shared" si="18"/>
        <v>NÁSTAVEC 560x200/500+  mat.POZINK.</v>
      </c>
      <c r="H165" t="str">
        <f t="shared" si="19"/>
        <v>1</v>
      </c>
    </row>
    <row r="166" spans="1:8" x14ac:dyDescent="0.3">
      <c r="A166" t="s">
        <v>80</v>
      </c>
      <c r="C166" t="str">
        <f t="shared" si="14"/>
        <v xml:space="preserve">3.235 </v>
      </c>
      <c r="D166" t="str">
        <f t="shared" si="15"/>
        <v>ZASLEPENÍ 200x250  mat.POZINK. - 1</v>
      </c>
      <c r="E166">
        <f t="shared" si="16"/>
        <v>34</v>
      </c>
      <c r="F166" t="str">
        <f t="shared" si="17"/>
        <v xml:space="preserve">3.235 </v>
      </c>
      <c r="G166" t="str">
        <f t="shared" si="18"/>
        <v>ZASLEPENÍ 200x250  mat.POZINK.</v>
      </c>
      <c r="H166" t="str">
        <f t="shared" si="19"/>
        <v>1</v>
      </c>
    </row>
    <row r="167" spans="1:8" x14ac:dyDescent="0.3">
      <c r="A167" t="s">
        <v>81</v>
      </c>
      <c r="C167" t="str">
        <f t="shared" si="14"/>
        <v xml:space="preserve">3.236 </v>
      </c>
      <c r="D167" t="str">
        <f t="shared" si="15"/>
        <v>OBLOUK 200x180/R100/90°  mat.POZINK. - 1</v>
      </c>
      <c r="E167">
        <f t="shared" si="16"/>
        <v>40</v>
      </c>
      <c r="F167" t="str">
        <f t="shared" si="17"/>
        <v xml:space="preserve">3.236 </v>
      </c>
      <c r="G167" t="str">
        <f t="shared" si="18"/>
        <v>OBLOUK 200x180/R100/90°  mat.POZINK.</v>
      </c>
      <c r="H167" t="str">
        <f t="shared" si="19"/>
        <v>1</v>
      </c>
    </row>
    <row r="168" spans="1:8" x14ac:dyDescent="0.3">
      <c r="A168" t="s">
        <v>82</v>
      </c>
      <c r="C168" t="str">
        <f t="shared" ref="C168:C231" si="26">MID(A168,24,6)</f>
        <v xml:space="preserve">3.237 </v>
      </c>
      <c r="D168" t="str">
        <f t="shared" ref="D168:D231" si="27">MID(A168,30,1000)</f>
        <v>PŘECHOD NA KRUH 200x180-250/250/100,55  mat.POZINK. - 1</v>
      </c>
      <c r="E168">
        <f t="shared" ref="E168:E231" si="28">LEN(D168)</f>
        <v>55</v>
      </c>
      <c r="F168" t="str">
        <f t="shared" ref="F168:F231" si="29">C168</f>
        <v xml:space="preserve">3.237 </v>
      </c>
      <c r="G168" t="str">
        <f t="shared" ref="G168:G231" si="30">MID(D168,1,E168-4)</f>
        <v>PŘECHOD NA KRUH 200x180-250/250/100,55  mat.POZINK.</v>
      </c>
      <c r="H168" t="str">
        <f t="shared" ref="H168:H231" si="31">RIGHT(A168,1)</f>
        <v>1</v>
      </c>
    </row>
    <row r="169" spans="1:8" x14ac:dyDescent="0.3">
      <c r="A169" t="s">
        <v>83</v>
      </c>
      <c r="C169" t="str">
        <f t="shared" si="26"/>
        <v xml:space="preserve">3.238 </v>
      </c>
      <c r="D169" t="str">
        <f t="shared" si="27"/>
        <v>TROUBA KRUHOVÁ 250/500+  mat.POZINK. - 1</v>
      </c>
      <c r="E169">
        <f t="shared" si="28"/>
        <v>40</v>
      </c>
      <c r="F169" t="str">
        <f t="shared" si="29"/>
        <v xml:space="preserve">3.238 </v>
      </c>
      <c r="G169" t="str">
        <f t="shared" si="30"/>
        <v>TROUBA KRUHOVÁ 250/500+  mat.POZINK.</v>
      </c>
      <c r="H169" t="str">
        <f t="shared" si="31"/>
        <v>1</v>
      </c>
    </row>
    <row r="170" spans="1:8" x14ac:dyDescent="0.3">
      <c r="A170" t="s">
        <v>84</v>
      </c>
      <c r="C170" t="str">
        <f t="shared" si="26"/>
        <v xml:space="preserve">3.239 </v>
      </c>
      <c r="D170" t="str">
        <f t="shared" si="27"/>
        <v>KOMB.KOLENO 250x200/250-200  mat.POZINK. - 1</v>
      </c>
      <c r="E170">
        <f t="shared" si="28"/>
        <v>44</v>
      </c>
      <c r="F170" t="str">
        <f t="shared" si="29"/>
        <v xml:space="preserve">3.239 </v>
      </c>
      <c r="G170" t="str">
        <f t="shared" si="30"/>
        <v>KOMB.KOLENO 250x200/250-200  mat.POZINK.</v>
      </c>
      <c r="H170" t="str">
        <f t="shared" si="31"/>
        <v>1</v>
      </c>
    </row>
    <row r="171" spans="1:8" x14ac:dyDescent="0.3">
      <c r="A171" t="s">
        <v>85</v>
      </c>
      <c r="C171" t="str">
        <f t="shared" si="26"/>
        <v xml:space="preserve">3.240 </v>
      </c>
      <c r="D171" t="str">
        <f t="shared" si="27"/>
        <v>TROUBA 250x200/2000  mat.POZINK. - 1</v>
      </c>
      <c r="E171">
        <f t="shared" si="28"/>
        <v>36</v>
      </c>
      <c r="F171" t="str">
        <f t="shared" si="29"/>
        <v xml:space="preserve">3.240 </v>
      </c>
      <c r="G171" t="str">
        <f t="shared" si="30"/>
        <v>TROUBA 250x200/2000  mat.POZINK.</v>
      </c>
      <c r="H171" t="str">
        <f t="shared" si="31"/>
        <v>1</v>
      </c>
    </row>
    <row r="172" spans="1:8" x14ac:dyDescent="0.3">
      <c r="A172" t="s">
        <v>86</v>
      </c>
      <c r="C172" t="str">
        <f t="shared" si="26"/>
        <v xml:space="preserve">3.241 </v>
      </c>
      <c r="D172" t="str">
        <f t="shared" si="27"/>
        <v>TROUBA 250x200/2000+ S NÁSTAVCEM  mat.POZINK. - 1</v>
      </c>
      <c r="E172">
        <f t="shared" si="28"/>
        <v>49</v>
      </c>
      <c r="F172" t="str">
        <f t="shared" si="29"/>
        <v xml:space="preserve">3.241 </v>
      </c>
      <c r="G172" t="str">
        <f t="shared" si="30"/>
        <v>TROUBA 250x200/2000+ S NÁSTAVCEM  mat.POZINK.</v>
      </c>
      <c r="H172" t="str">
        <f t="shared" si="31"/>
        <v>1</v>
      </c>
    </row>
    <row r="173" spans="1:8" x14ac:dyDescent="0.3">
      <c r="A173" t="s">
        <v>87</v>
      </c>
      <c r="C173" t="str">
        <f t="shared" si="26"/>
        <v xml:space="preserve">3.242 </v>
      </c>
      <c r="D173" t="str">
        <f t="shared" si="27"/>
        <v>NÁSTAVEC 560x200/500+  mat.POZINK. - 1</v>
      </c>
      <c r="E173">
        <f t="shared" si="28"/>
        <v>38</v>
      </c>
      <c r="F173" t="str">
        <f t="shared" si="29"/>
        <v xml:space="preserve">3.242 </v>
      </c>
      <c r="G173" t="str">
        <f t="shared" si="30"/>
        <v>NÁSTAVEC 560x200/500+  mat.POZINK.</v>
      </c>
      <c r="H173" t="str">
        <f t="shared" si="31"/>
        <v>1</v>
      </c>
    </row>
    <row r="174" spans="1:8" x14ac:dyDescent="0.3">
      <c r="A174" t="s">
        <v>88</v>
      </c>
      <c r="C174" t="str">
        <f t="shared" si="26"/>
        <v xml:space="preserve">3.243 </v>
      </c>
      <c r="D174" t="str">
        <f t="shared" si="27"/>
        <v>ZASLEPENÍ 200x250  mat.POZINK. - 1</v>
      </c>
      <c r="E174">
        <f t="shared" si="28"/>
        <v>34</v>
      </c>
      <c r="F174" t="str">
        <f t="shared" si="29"/>
        <v xml:space="preserve">3.243 </v>
      </c>
      <c r="G174" t="str">
        <f t="shared" si="30"/>
        <v>ZASLEPENÍ 200x250  mat.POZINK.</v>
      </c>
      <c r="H174" t="str">
        <f t="shared" si="31"/>
        <v>1</v>
      </c>
    </row>
    <row r="175" spans="1:8" x14ac:dyDescent="0.3">
      <c r="A175" t="s">
        <v>89</v>
      </c>
      <c r="C175" t="str">
        <f t="shared" si="26"/>
        <v xml:space="preserve">3.244 </v>
      </c>
      <c r="D175" t="str">
        <f t="shared" si="27"/>
        <v>OBLOUK 160x200/R100/90°  mat.POZINK. - 1</v>
      </c>
      <c r="E175">
        <f t="shared" si="28"/>
        <v>40</v>
      </c>
      <c r="F175" t="str">
        <f t="shared" si="29"/>
        <v xml:space="preserve">3.244 </v>
      </c>
      <c r="G175" t="str">
        <f t="shared" si="30"/>
        <v>OBLOUK 160x200/R100/90°  mat.POZINK.</v>
      </c>
      <c r="H175" t="str">
        <f t="shared" si="31"/>
        <v>1</v>
      </c>
    </row>
    <row r="176" spans="1:8" x14ac:dyDescent="0.3">
      <c r="A176" t="s">
        <v>90</v>
      </c>
      <c r="C176" t="str">
        <f t="shared" si="26"/>
        <v xml:space="preserve">3.245 </v>
      </c>
      <c r="D176" t="str">
        <f t="shared" si="27"/>
        <v>PŘECHOD NA KRUH 160x200-200/250/80,100  mat.POZINK. - 1</v>
      </c>
      <c r="E176">
        <f t="shared" si="28"/>
        <v>55</v>
      </c>
      <c r="F176" t="str">
        <f t="shared" si="29"/>
        <v xml:space="preserve">3.245 </v>
      </c>
      <c r="G176" t="str">
        <f t="shared" si="30"/>
        <v>PŘECHOD NA KRUH 160x200-200/250/80,100  mat.POZINK.</v>
      </c>
      <c r="H176" t="str">
        <f t="shared" si="31"/>
        <v>1</v>
      </c>
    </row>
    <row r="177" spans="1:8" x14ac:dyDescent="0.3">
      <c r="A177" t="s">
        <v>91</v>
      </c>
      <c r="C177" t="str">
        <f t="shared" si="26"/>
        <v xml:space="preserve">3.246 </v>
      </c>
      <c r="D177" t="str">
        <f t="shared" si="27"/>
        <v>PŘECHOD NA KRUH 160x200-200/250/80,100  mat.POZINK. - 1</v>
      </c>
      <c r="E177">
        <f t="shared" si="28"/>
        <v>55</v>
      </c>
      <c r="F177" t="str">
        <f t="shared" si="29"/>
        <v xml:space="preserve">3.246 </v>
      </c>
      <c r="G177" t="str">
        <f t="shared" si="30"/>
        <v>PŘECHOD NA KRUH 160x200-200/250/80,100  mat.POZINK.</v>
      </c>
      <c r="H177" t="str">
        <f t="shared" si="31"/>
        <v>1</v>
      </c>
    </row>
    <row r="178" spans="1:8" x14ac:dyDescent="0.3">
      <c r="A178" t="s">
        <v>92</v>
      </c>
      <c r="C178" t="str">
        <f t="shared" si="26"/>
        <v xml:space="preserve">3.247 </v>
      </c>
      <c r="D178" t="str">
        <f t="shared" si="27"/>
        <v>TROUBA 200x160/500+  mat.POZINK. - 1</v>
      </c>
      <c r="E178">
        <f t="shared" si="28"/>
        <v>36</v>
      </c>
      <c r="F178" t="str">
        <f t="shared" si="29"/>
        <v xml:space="preserve">3.247 </v>
      </c>
      <c r="G178" t="str">
        <f t="shared" si="30"/>
        <v>TROUBA 200x160/500+  mat.POZINK.</v>
      </c>
      <c r="H178" t="str">
        <f t="shared" si="31"/>
        <v>1</v>
      </c>
    </row>
    <row r="179" spans="1:8" x14ac:dyDescent="0.3">
      <c r="A179" t="s">
        <v>93</v>
      </c>
      <c r="C179" t="str">
        <f t="shared" si="26"/>
        <v xml:space="preserve">3.248 </v>
      </c>
      <c r="D179" t="str">
        <f t="shared" si="27"/>
        <v>OBLOUK 200x160/R100/90°  mat.POZINK. - 1</v>
      </c>
      <c r="E179">
        <f t="shared" si="28"/>
        <v>40</v>
      </c>
      <c r="F179" t="str">
        <f t="shared" si="29"/>
        <v xml:space="preserve">3.248 </v>
      </c>
      <c r="G179" t="str">
        <f t="shared" si="30"/>
        <v>OBLOUK 200x160/R100/90°  mat.POZINK.</v>
      </c>
      <c r="H179" t="str">
        <f t="shared" si="31"/>
        <v>1</v>
      </c>
    </row>
    <row r="180" spans="1:8" x14ac:dyDescent="0.3">
      <c r="A180" t="s">
        <v>94</v>
      </c>
      <c r="C180" t="str">
        <f t="shared" si="26"/>
        <v xml:space="preserve">3.249 </v>
      </c>
      <c r="D180" t="str">
        <f t="shared" si="27"/>
        <v>TROUBA 200x160/500+  mat.POZINK. - 1</v>
      </c>
      <c r="E180">
        <f t="shared" si="28"/>
        <v>36</v>
      </c>
      <c r="F180" t="str">
        <f t="shared" si="29"/>
        <v xml:space="preserve">3.249 </v>
      </c>
      <c r="G180" t="str">
        <f t="shared" si="30"/>
        <v>TROUBA 200x160/500+  mat.POZINK.</v>
      </c>
      <c r="H180" t="str">
        <f t="shared" si="31"/>
        <v>1</v>
      </c>
    </row>
    <row r="181" spans="1:8" x14ac:dyDescent="0.3">
      <c r="A181" t="s">
        <v>95</v>
      </c>
      <c r="C181" t="str">
        <f t="shared" si="26"/>
        <v xml:space="preserve">3.250 </v>
      </c>
      <c r="D181" t="str">
        <f t="shared" si="27"/>
        <v>OBLOUK 160x200/R100/90°  mat.POZINK. - 1</v>
      </c>
      <c r="E181">
        <f t="shared" si="28"/>
        <v>40</v>
      </c>
      <c r="F181" t="str">
        <f t="shared" si="29"/>
        <v xml:space="preserve">3.250 </v>
      </c>
      <c r="G181" t="str">
        <f t="shared" si="30"/>
        <v>OBLOUK 160x200/R100/90°  mat.POZINK.</v>
      </c>
      <c r="H181" t="str">
        <f t="shared" si="31"/>
        <v>1</v>
      </c>
    </row>
    <row r="182" spans="1:8" x14ac:dyDescent="0.3">
      <c r="A182" t="s">
        <v>96</v>
      </c>
      <c r="C182" t="str">
        <f t="shared" si="26"/>
        <v xml:space="preserve">3.251 </v>
      </c>
      <c r="D182" t="str">
        <f t="shared" si="27"/>
        <v>TROUBA 200x160/2000  mat.POZINK. - 1</v>
      </c>
      <c r="E182">
        <f t="shared" si="28"/>
        <v>36</v>
      </c>
      <c r="F182" t="str">
        <f t="shared" si="29"/>
        <v xml:space="preserve">3.251 </v>
      </c>
      <c r="G182" t="str">
        <f t="shared" si="30"/>
        <v>TROUBA 200x160/2000  mat.POZINK.</v>
      </c>
      <c r="H182" t="str">
        <f t="shared" si="31"/>
        <v>1</v>
      </c>
    </row>
    <row r="183" spans="1:8" x14ac:dyDescent="0.3">
      <c r="A183" t="s">
        <v>97</v>
      </c>
      <c r="C183" t="str">
        <f t="shared" si="26"/>
        <v xml:space="preserve">3.252 </v>
      </c>
      <c r="D183" t="str">
        <f t="shared" si="27"/>
        <v>TROUBA 200x160/2000+ S NÁSTAVCEM  mat.POZINK. - 1</v>
      </c>
      <c r="E183">
        <f t="shared" si="28"/>
        <v>49</v>
      </c>
      <c r="F183" t="str">
        <f t="shared" si="29"/>
        <v xml:space="preserve">3.252 </v>
      </c>
      <c r="G183" t="str">
        <f t="shared" si="30"/>
        <v>TROUBA 200x160/2000+ S NÁSTAVCEM  mat.POZINK.</v>
      </c>
      <c r="H183" t="str">
        <f t="shared" si="31"/>
        <v>1</v>
      </c>
    </row>
    <row r="184" spans="1:8" x14ac:dyDescent="0.3">
      <c r="A184" t="s">
        <v>98</v>
      </c>
      <c r="C184" t="str">
        <f t="shared" si="26"/>
        <v xml:space="preserve">3.253 </v>
      </c>
      <c r="D184" t="str">
        <f t="shared" si="27"/>
        <v>NÁSTAVEC 400x200/500+  mat.POZINK. - 1</v>
      </c>
      <c r="E184">
        <f t="shared" si="28"/>
        <v>38</v>
      </c>
      <c r="F184" t="str">
        <f t="shared" si="29"/>
        <v xml:space="preserve">3.253 </v>
      </c>
      <c r="G184" t="str">
        <f t="shared" si="30"/>
        <v>NÁSTAVEC 400x200/500+  mat.POZINK.</v>
      </c>
      <c r="H184" t="str">
        <f t="shared" si="31"/>
        <v>1</v>
      </c>
    </row>
    <row r="185" spans="1:8" x14ac:dyDescent="0.3">
      <c r="A185" t="s">
        <v>99</v>
      </c>
      <c r="C185" t="str">
        <f t="shared" si="26"/>
        <v xml:space="preserve">3.254 </v>
      </c>
      <c r="D185" t="str">
        <f t="shared" si="27"/>
        <v>ZASLEPENÍ 160x200  mat.POZINK. - 1</v>
      </c>
      <c r="E185">
        <f t="shared" si="28"/>
        <v>34</v>
      </c>
      <c r="F185" t="str">
        <f t="shared" si="29"/>
        <v xml:space="preserve">3.254 </v>
      </c>
      <c r="G185" t="str">
        <f t="shared" si="30"/>
        <v>ZASLEPENÍ 160x200  mat.POZINK.</v>
      </c>
      <c r="H185" t="str">
        <f t="shared" si="31"/>
        <v>1</v>
      </c>
    </row>
    <row r="186" spans="1:8" x14ac:dyDescent="0.3">
      <c r="A186" t="s">
        <v>100</v>
      </c>
      <c r="C186" t="str">
        <f t="shared" si="26"/>
        <v xml:space="preserve">3.255 </v>
      </c>
      <c r="D186" t="str">
        <f t="shared" si="27"/>
        <v>TROUBA 400x315/500+  mat.POZINK. - 1</v>
      </c>
      <c r="E186">
        <f t="shared" si="28"/>
        <v>36</v>
      </c>
      <c r="F186" t="str">
        <f t="shared" si="29"/>
        <v xml:space="preserve">3.255 </v>
      </c>
      <c r="G186" t="str">
        <f t="shared" si="30"/>
        <v>TROUBA 400x315/500+  mat.POZINK.</v>
      </c>
      <c r="H186" t="str">
        <f t="shared" si="31"/>
        <v>1</v>
      </c>
    </row>
    <row r="187" spans="1:8" x14ac:dyDescent="0.3">
      <c r="A187" t="s">
        <v>101</v>
      </c>
      <c r="C187" t="str">
        <f t="shared" si="26"/>
        <v xml:space="preserve">3.256 </v>
      </c>
      <c r="D187" t="str">
        <f t="shared" si="27"/>
        <v>ODBOČKA 400x315-400x200/400-160x200/R100  mat.POZINK. - 1</v>
      </c>
      <c r="E187">
        <f t="shared" si="28"/>
        <v>57</v>
      </c>
      <c r="F187" t="str">
        <f t="shared" si="29"/>
        <v xml:space="preserve">3.256 </v>
      </c>
      <c r="G187" t="str">
        <f t="shared" si="30"/>
        <v>ODBOČKA 400x315-400x200/400-160x200/R100  mat.POZINK.</v>
      </c>
      <c r="H187" t="str">
        <f t="shared" si="31"/>
        <v>1</v>
      </c>
    </row>
    <row r="188" spans="1:8" x14ac:dyDescent="0.3">
      <c r="A188" t="s">
        <v>102</v>
      </c>
      <c r="C188" t="str">
        <f t="shared" si="26"/>
        <v xml:space="preserve">3.257 </v>
      </c>
      <c r="D188" t="str">
        <f t="shared" si="27"/>
        <v>TROUBA 400x200/500+  mat.POZINK. - 1</v>
      </c>
      <c r="E188">
        <f t="shared" si="28"/>
        <v>36</v>
      </c>
      <c r="F188" t="str">
        <f t="shared" si="29"/>
        <v xml:space="preserve">3.257 </v>
      </c>
      <c r="G188" t="str">
        <f t="shared" si="30"/>
        <v>TROUBA 400x200/500+  mat.POZINK.</v>
      </c>
      <c r="H188" t="str">
        <f t="shared" si="31"/>
        <v>1</v>
      </c>
    </row>
    <row r="189" spans="1:8" x14ac:dyDescent="0.3">
      <c r="A189" t="s">
        <v>103</v>
      </c>
      <c r="C189" t="str">
        <f t="shared" si="26"/>
        <v xml:space="preserve">3.258 </v>
      </c>
      <c r="D189" t="str">
        <f t="shared" si="27"/>
        <v>ODBOČKA 400x200-315x200/400-200x180/R100  mat.POZINK. - 1</v>
      </c>
      <c r="E189">
        <f t="shared" si="28"/>
        <v>57</v>
      </c>
      <c r="F189" t="str">
        <f t="shared" si="29"/>
        <v xml:space="preserve">3.258 </v>
      </c>
      <c r="G189" t="str">
        <f t="shared" si="30"/>
        <v>ODBOČKA 400x200-315x200/400-200x180/R100  mat.POZINK.</v>
      </c>
      <c r="H189" t="str">
        <f t="shared" si="31"/>
        <v>1</v>
      </c>
    </row>
    <row r="190" spans="1:8" x14ac:dyDescent="0.3">
      <c r="A190" t="s">
        <v>104</v>
      </c>
      <c r="C190" t="str">
        <f t="shared" si="26"/>
        <v xml:space="preserve">3.259 </v>
      </c>
      <c r="D190" t="str">
        <f t="shared" si="27"/>
        <v>TROUBA 315x200/2000  mat.POZINK. - 1</v>
      </c>
      <c r="E190">
        <f t="shared" si="28"/>
        <v>36</v>
      </c>
      <c r="F190" t="str">
        <f t="shared" si="29"/>
        <v xml:space="preserve">3.259 </v>
      </c>
      <c r="G190" t="str">
        <f t="shared" si="30"/>
        <v>TROUBA 315x200/2000  mat.POZINK.</v>
      </c>
      <c r="H190" t="str">
        <f t="shared" si="31"/>
        <v>1</v>
      </c>
    </row>
    <row r="191" spans="1:8" x14ac:dyDescent="0.3">
      <c r="A191" t="s">
        <v>105</v>
      </c>
      <c r="C191" t="str">
        <f t="shared" si="26"/>
        <v xml:space="preserve">3.260 </v>
      </c>
      <c r="D191" t="str">
        <f t="shared" si="27"/>
        <v>TROUBA 315x200/2000  mat.POZINK. - 1</v>
      </c>
      <c r="E191">
        <f t="shared" si="28"/>
        <v>36</v>
      </c>
      <c r="F191" t="str">
        <f t="shared" si="29"/>
        <v xml:space="preserve">3.260 </v>
      </c>
      <c r="G191" t="str">
        <f t="shared" si="30"/>
        <v>TROUBA 315x200/2000  mat.POZINK.</v>
      </c>
      <c r="H191" t="str">
        <f t="shared" si="31"/>
        <v>1</v>
      </c>
    </row>
    <row r="192" spans="1:8" x14ac:dyDescent="0.3">
      <c r="A192" t="s">
        <v>106</v>
      </c>
      <c r="C192" t="str">
        <f t="shared" si="26"/>
        <v xml:space="preserve">3.261 </v>
      </c>
      <c r="D192" t="str">
        <f t="shared" si="27"/>
        <v>TROUBA 315x200/2000  mat.POZINK. - 1</v>
      </c>
      <c r="E192">
        <f t="shared" si="28"/>
        <v>36</v>
      </c>
      <c r="F192" t="str">
        <f t="shared" si="29"/>
        <v xml:space="preserve">3.261 </v>
      </c>
      <c r="G192" t="str">
        <f t="shared" si="30"/>
        <v>TROUBA 315x200/2000  mat.POZINK.</v>
      </c>
      <c r="H192" t="str">
        <f t="shared" si="31"/>
        <v>1</v>
      </c>
    </row>
    <row r="193" spans="1:8" x14ac:dyDescent="0.3">
      <c r="A193" t="s">
        <v>107</v>
      </c>
      <c r="C193" t="str">
        <f t="shared" si="26"/>
        <v xml:space="preserve">3.262 </v>
      </c>
      <c r="D193" t="str">
        <f t="shared" si="27"/>
        <v>TROUBA 315x200/2000  mat.POZINK. - 1</v>
      </c>
      <c r="E193">
        <f t="shared" si="28"/>
        <v>36</v>
      </c>
      <c r="F193" t="str">
        <f t="shared" si="29"/>
        <v xml:space="preserve">3.262 </v>
      </c>
      <c r="G193" t="str">
        <f t="shared" si="30"/>
        <v>TROUBA 315x200/2000  mat.POZINK.</v>
      </c>
      <c r="H193" t="str">
        <f t="shared" si="31"/>
        <v>1</v>
      </c>
    </row>
    <row r="194" spans="1:8" x14ac:dyDescent="0.3">
      <c r="A194" t="s">
        <v>108</v>
      </c>
      <c r="C194" t="str">
        <f t="shared" si="26"/>
        <v xml:space="preserve">3.263 </v>
      </c>
      <c r="D194" t="str">
        <f t="shared" si="27"/>
        <v>TROUBA 315x200/2000  mat.POZINK. - 1</v>
      </c>
      <c r="E194">
        <f t="shared" si="28"/>
        <v>36</v>
      </c>
      <c r="F194" t="str">
        <f t="shared" si="29"/>
        <v xml:space="preserve">3.263 </v>
      </c>
      <c r="G194" t="str">
        <f t="shared" si="30"/>
        <v>TROUBA 315x200/2000  mat.POZINK.</v>
      </c>
      <c r="H194" t="str">
        <f t="shared" si="31"/>
        <v>1</v>
      </c>
    </row>
    <row r="195" spans="1:8" x14ac:dyDescent="0.3">
      <c r="A195" t="s">
        <v>109</v>
      </c>
      <c r="C195" t="str">
        <f t="shared" si="26"/>
        <v xml:space="preserve">3.264 </v>
      </c>
      <c r="D195" t="str">
        <f t="shared" si="27"/>
        <v>TROUBA 315x200/2000  mat.POZINK. - 1</v>
      </c>
      <c r="E195">
        <f t="shared" si="28"/>
        <v>36</v>
      </c>
      <c r="F195" t="str">
        <f t="shared" si="29"/>
        <v xml:space="preserve">3.264 </v>
      </c>
      <c r="G195" t="str">
        <f t="shared" si="30"/>
        <v>TROUBA 315x200/2000  mat.POZINK.</v>
      </c>
      <c r="H195" t="str">
        <f t="shared" si="31"/>
        <v>1</v>
      </c>
    </row>
    <row r="196" spans="1:8" x14ac:dyDescent="0.3">
      <c r="A196" t="s">
        <v>110</v>
      </c>
      <c r="C196" t="str">
        <f t="shared" si="26"/>
        <v xml:space="preserve">3.265 </v>
      </c>
      <c r="D196" t="str">
        <f t="shared" si="27"/>
        <v>TROUBA 315x200/500+  mat.POZINK. - 1</v>
      </c>
      <c r="E196">
        <f t="shared" si="28"/>
        <v>36</v>
      </c>
      <c r="F196" t="str">
        <f t="shared" si="29"/>
        <v xml:space="preserve">3.265 </v>
      </c>
      <c r="G196" t="str">
        <f t="shared" si="30"/>
        <v>TROUBA 315x200/500+  mat.POZINK.</v>
      </c>
      <c r="H196" t="str">
        <f t="shared" si="31"/>
        <v>1</v>
      </c>
    </row>
    <row r="197" spans="1:8" x14ac:dyDescent="0.3">
      <c r="A197" t="s">
        <v>111</v>
      </c>
      <c r="C197" t="str">
        <f t="shared" si="26"/>
        <v xml:space="preserve">3.266 </v>
      </c>
      <c r="D197" t="str">
        <f t="shared" si="27"/>
        <v>OBLOUK 315x200/R100/90°  mat.POZINK. - 1</v>
      </c>
      <c r="E197">
        <f t="shared" si="28"/>
        <v>40</v>
      </c>
      <c r="F197" t="str">
        <f t="shared" si="29"/>
        <v xml:space="preserve">3.266 </v>
      </c>
      <c r="G197" t="str">
        <f t="shared" si="30"/>
        <v>OBLOUK 315x200/R100/90°  mat.POZINK.</v>
      </c>
      <c r="H197" t="str">
        <f t="shared" si="31"/>
        <v>1</v>
      </c>
    </row>
    <row r="198" spans="1:8" x14ac:dyDescent="0.3">
      <c r="A198" t="s">
        <v>112</v>
      </c>
      <c r="C198" t="str">
        <f t="shared" si="26"/>
        <v xml:space="preserve">3.267 </v>
      </c>
      <c r="D198" t="str">
        <f t="shared" si="27"/>
        <v>TROUBA 315x200/1500+  mat.POZINK. - 1</v>
      </c>
      <c r="E198">
        <f t="shared" si="28"/>
        <v>37</v>
      </c>
      <c r="F198" t="str">
        <f t="shared" si="29"/>
        <v xml:space="preserve">3.267 </v>
      </c>
      <c r="G198" t="str">
        <f t="shared" si="30"/>
        <v>TROUBA 315x200/1500+  mat.POZINK.</v>
      </c>
      <c r="H198" t="str">
        <f t="shared" si="31"/>
        <v>1</v>
      </c>
    </row>
    <row r="199" spans="1:8" x14ac:dyDescent="0.3">
      <c r="A199" t="s">
        <v>113</v>
      </c>
      <c r="C199" t="str">
        <f t="shared" si="26"/>
        <v xml:space="preserve">3.268 </v>
      </c>
      <c r="D199" t="str">
        <f t="shared" si="27"/>
        <v>OBLOUK 200x315/R100/90°  mat.POZINK. - 1</v>
      </c>
      <c r="E199">
        <f t="shared" si="28"/>
        <v>40</v>
      </c>
      <c r="F199" t="str">
        <f t="shared" si="29"/>
        <v xml:space="preserve">3.268 </v>
      </c>
      <c r="G199" t="str">
        <f t="shared" si="30"/>
        <v>OBLOUK 200x315/R100/90°  mat.POZINK.</v>
      </c>
      <c r="H199" t="str">
        <f t="shared" si="31"/>
        <v>1</v>
      </c>
    </row>
    <row r="200" spans="1:8" x14ac:dyDescent="0.3">
      <c r="A200" t="s">
        <v>114</v>
      </c>
      <c r="C200" t="str">
        <f t="shared" si="26"/>
        <v xml:space="preserve">3.269 </v>
      </c>
      <c r="D200" t="str">
        <f t="shared" si="27"/>
        <v>TROUBA 315x200/2000+  mat.POZINK. - 1</v>
      </c>
      <c r="E200">
        <f t="shared" si="28"/>
        <v>37</v>
      </c>
      <c r="F200" t="str">
        <f t="shared" si="29"/>
        <v xml:space="preserve">3.269 </v>
      </c>
      <c r="G200" t="str">
        <f t="shared" si="30"/>
        <v>TROUBA 315x200/2000+  mat.POZINK.</v>
      </c>
      <c r="H200" t="str">
        <f t="shared" si="31"/>
        <v>1</v>
      </c>
    </row>
    <row r="201" spans="1:8" x14ac:dyDescent="0.3">
      <c r="A201" t="s">
        <v>115</v>
      </c>
      <c r="C201" t="str">
        <f t="shared" si="26"/>
        <v xml:space="preserve">3.270 </v>
      </c>
      <c r="D201" t="str">
        <f t="shared" si="27"/>
        <v>TROUBA 315x200/2000  mat.POZINK. - 1</v>
      </c>
      <c r="E201">
        <f t="shared" si="28"/>
        <v>36</v>
      </c>
      <c r="F201" t="str">
        <f t="shared" si="29"/>
        <v xml:space="preserve">3.270 </v>
      </c>
      <c r="G201" t="str">
        <f t="shared" si="30"/>
        <v>TROUBA 315x200/2000  mat.POZINK.</v>
      </c>
      <c r="H201" t="str">
        <f t="shared" si="31"/>
        <v>1</v>
      </c>
    </row>
    <row r="202" spans="1:8" x14ac:dyDescent="0.3">
      <c r="A202" t="s">
        <v>116</v>
      </c>
      <c r="C202" t="str">
        <f t="shared" si="26"/>
        <v xml:space="preserve">3.271 </v>
      </c>
      <c r="D202" t="str">
        <f t="shared" si="27"/>
        <v>ODBOČKA 315x200-200x180/400-200x180/R100  mat.POZINK. - 1</v>
      </c>
      <c r="E202">
        <f t="shared" si="28"/>
        <v>57</v>
      </c>
      <c r="F202" t="str">
        <f t="shared" si="29"/>
        <v xml:space="preserve">3.271 </v>
      </c>
      <c r="G202" t="str">
        <f t="shared" si="30"/>
        <v>ODBOČKA 315x200-200x180/400-200x180/R100  mat.POZINK.</v>
      </c>
      <c r="H202" t="str">
        <f t="shared" si="31"/>
        <v>1</v>
      </c>
    </row>
    <row r="203" spans="1:8" x14ac:dyDescent="0.3">
      <c r="A203" t="s">
        <v>117</v>
      </c>
      <c r="C203" t="str">
        <f t="shared" si="26"/>
        <v xml:space="preserve">3.272 </v>
      </c>
      <c r="D203" t="str">
        <f t="shared" si="27"/>
        <v>TROUBA 200x180/2000  mat.POZINK. - 1</v>
      </c>
      <c r="E203">
        <f t="shared" si="28"/>
        <v>36</v>
      </c>
      <c r="F203" t="str">
        <f t="shared" si="29"/>
        <v xml:space="preserve">3.272 </v>
      </c>
      <c r="G203" t="str">
        <f t="shared" si="30"/>
        <v>TROUBA 200x180/2000  mat.POZINK.</v>
      </c>
      <c r="H203" t="str">
        <f t="shared" si="31"/>
        <v>1</v>
      </c>
    </row>
    <row r="204" spans="1:8" x14ac:dyDescent="0.3">
      <c r="A204" t="s">
        <v>118</v>
      </c>
      <c r="C204" t="str">
        <f t="shared" si="26"/>
        <v xml:space="preserve">3.273 </v>
      </c>
      <c r="D204" t="str">
        <f t="shared" si="27"/>
        <v>TROUBA 200x180/1500+  mat.POZINK. - 1</v>
      </c>
      <c r="E204">
        <f t="shared" si="28"/>
        <v>37</v>
      </c>
      <c r="F204" t="str">
        <f t="shared" si="29"/>
        <v xml:space="preserve">3.273 </v>
      </c>
      <c r="G204" t="str">
        <f t="shared" si="30"/>
        <v>TROUBA 200x180/1500+  mat.POZINK.</v>
      </c>
      <c r="H204" t="str">
        <f t="shared" si="31"/>
        <v>1</v>
      </c>
    </row>
    <row r="205" spans="1:8" x14ac:dyDescent="0.3">
      <c r="A205" t="s">
        <v>119</v>
      </c>
      <c r="C205" t="str">
        <f t="shared" si="26"/>
        <v xml:space="preserve">3.274 </v>
      </c>
      <c r="D205" t="str">
        <f t="shared" si="27"/>
        <v>OBLOUK 200x180/R100/90°  mat.POZINK. - 1</v>
      </c>
      <c r="E205">
        <f t="shared" si="28"/>
        <v>40</v>
      </c>
      <c r="F205" t="str">
        <f t="shared" si="29"/>
        <v xml:space="preserve">3.274 </v>
      </c>
      <c r="G205" t="str">
        <f t="shared" si="30"/>
        <v>OBLOUK 200x180/R100/90°  mat.POZINK.</v>
      </c>
      <c r="H205" t="str">
        <f t="shared" si="31"/>
        <v>1</v>
      </c>
    </row>
    <row r="206" spans="1:8" x14ac:dyDescent="0.3">
      <c r="A206" t="s">
        <v>120</v>
      </c>
      <c r="C206" t="str">
        <f t="shared" si="26"/>
        <v xml:space="preserve">3.275 </v>
      </c>
      <c r="D206" t="str">
        <f t="shared" si="27"/>
        <v>OBLOUK 200x180/R100/90°  mat.POZINK. - 1</v>
      </c>
      <c r="E206">
        <f t="shared" si="28"/>
        <v>40</v>
      </c>
      <c r="F206" t="str">
        <f t="shared" si="29"/>
        <v xml:space="preserve">3.275 </v>
      </c>
      <c r="G206" t="str">
        <f t="shared" si="30"/>
        <v>OBLOUK 200x180/R100/90°  mat.POZINK.</v>
      </c>
      <c r="H206" t="str">
        <f t="shared" si="31"/>
        <v>1</v>
      </c>
    </row>
    <row r="207" spans="1:8" x14ac:dyDescent="0.3">
      <c r="A207" t="s">
        <v>121</v>
      </c>
      <c r="C207" t="str">
        <f t="shared" si="26"/>
        <v xml:space="preserve">3.276 </v>
      </c>
      <c r="D207" t="str">
        <f t="shared" si="27"/>
        <v>PŘECHOD NA KRUH 200x180-250/250/100,55  mat.POZINK. - 1</v>
      </c>
      <c r="E207">
        <f t="shared" si="28"/>
        <v>55</v>
      </c>
      <c r="F207" t="str">
        <f t="shared" si="29"/>
        <v xml:space="preserve">3.276 </v>
      </c>
      <c r="G207" t="str">
        <f t="shared" si="30"/>
        <v>PŘECHOD NA KRUH 200x180-250/250/100,55  mat.POZINK.</v>
      </c>
      <c r="H207" t="str">
        <f t="shared" si="31"/>
        <v>1</v>
      </c>
    </row>
    <row r="208" spans="1:8" x14ac:dyDescent="0.3">
      <c r="A208" t="s">
        <v>122</v>
      </c>
      <c r="C208" t="str">
        <f t="shared" si="26"/>
        <v xml:space="preserve">3.277 </v>
      </c>
      <c r="D208" t="str">
        <f t="shared" si="27"/>
        <v>TROUBA KRUHOVÁ 250/500+  mat.POZINK. - 1</v>
      </c>
      <c r="E208">
        <f t="shared" si="28"/>
        <v>40</v>
      </c>
      <c r="F208" t="str">
        <f t="shared" si="29"/>
        <v xml:space="preserve">3.277 </v>
      </c>
      <c r="G208" t="str">
        <f t="shared" si="30"/>
        <v>TROUBA KRUHOVÁ 250/500+  mat.POZINK.</v>
      </c>
      <c r="H208" t="str">
        <f t="shared" si="31"/>
        <v>1</v>
      </c>
    </row>
    <row r="209" spans="1:8" x14ac:dyDescent="0.3">
      <c r="A209" t="s">
        <v>123</v>
      </c>
      <c r="C209" t="str">
        <f t="shared" si="26"/>
        <v xml:space="preserve">3.278 </v>
      </c>
      <c r="D209" t="str">
        <f t="shared" si="27"/>
        <v>KOMB.KOLENO 250x200/250-200  mat.POZINK. - 1</v>
      </c>
      <c r="E209">
        <f t="shared" si="28"/>
        <v>44</v>
      </c>
      <c r="F209" t="str">
        <f t="shared" si="29"/>
        <v xml:space="preserve">3.278 </v>
      </c>
      <c r="G209" t="str">
        <f t="shared" si="30"/>
        <v>KOMB.KOLENO 250x200/250-200  mat.POZINK.</v>
      </c>
      <c r="H209" t="str">
        <f t="shared" si="31"/>
        <v>1</v>
      </c>
    </row>
    <row r="210" spans="1:8" x14ac:dyDescent="0.3">
      <c r="A210" t="s">
        <v>124</v>
      </c>
      <c r="C210" t="str">
        <f t="shared" si="26"/>
        <v xml:space="preserve">3.279 </v>
      </c>
      <c r="D210" t="str">
        <f t="shared" si="27"/>
        <v>TROUBA 250x200/500+  mat.POZINK. - 1</v>
      </c>
      <c r="E210">
        <f t="shared" si="28"/>
        <v>36</v>
      </c>
      <c r="F210" t="str">
        <f t="shared" si="29"/>
        <v xml:space="preserve">3.279 </v>
      </c>
      <c r="G210" t="str">
        <f t="shared" si="30"/>
        <v>TROUBA 250x200/500+  mat.POZINK.</v>
      </c>
      <c r="H210" t="str">
        <f t="shared" si="31"/>
        <v>1</v>
      </c>
    </row>
    <row r="211" spans="1:8" x14ac:dyDescent="0.3">
      <c r="A211" t="s">
        <v>125</v>
      </c>
      <c r="C211" t="str">
        <f t="shared" si="26"/>
        <v xml:space="preserve">3.280 </v>
      </c>
      <c r="D211" t="str">
        <f t="shared" si="27"/>
        <v>OBLOUK 250x200/R100/90°  mat.POZINK. - 1</v>
      </c>
      <c r="E211">
        <f t="shared" si="28"/>
        <v>40</v>
      </c>
      <c r="F211" t="str">
        <f t="shared" si="29"/>
        <v xml:space="preserve">3.280 </v>
      </c>
      <c r="G211" t="str">
        <f t="shared" si="30"/>
        <v>OBLOUK 250x200/R100/90°  mat.POZINK.</v>
      </c>
      <c r="H211" t="str">
        <f t="shared" si="31"/>
        <v>1</v>
      </c>
    </row>
    <row r="212" spans="1:8" x14ac:dyDescent="0.3">
      <c r="A212" t="s">
        <v>126</v>
      </c>
      <c r="C212" t="str">
        <f t="shared" si="26"/>
        <v xml:space="preserve">3.281 </v>
      </c>
      <c r="D212" t="str">
        <f t="shared" si="27"/>
        <v>TROUBA 250x200/2000  mat.POZINK. - 1</v>
      </c>
      <c r="E212">
        <f t="shared" si="28"/>
        <v>36</v>
      </c>
      <c r="F212" t="str">
        <f t="shared" si="29"/>
        <v xml:space="preserve">3.281 </v>
      </c>
      <c r="G212" t="str">
        <f t="shared" si="30"/>
        <v>TROUBA 250x200/2000  mat.POZINK.</v>
      </c>
      <c r="H212" t="str">
        <f t="shared" si="31"/>
        <v>1</v>
      </c>
    </row>
    <row r="213" spans="1:8" x14ac:dyDescent="0.3">
      <c r="A213" t="s">
        <v>127</v>
      </c>
      <c r="C213" t="str">
        <f t="shared" si="26"/>
        <v xml:space="preserve">3.282 </v>
      </c>
      <c r="D213" t="str">
        <f t="shared" si="27"/>
        <v>TROUBA 250x200/2000  mat.POZINK. - 1</v>
      </c>
      <c r="E213">
        <f t="shared" si="28"/>
        <v>36</v>
      </c>
      <c r="F213" t="str">
        <f t="shared" si="29"/>
        <v xml:space="preserve">3.282 </v>
      </c>
      <c r="G213" t="str">
        <f t="shared" si="30"/>
        <v>TROUBA 250x200/2000  mat.POZINK.</v>
      </c>
      <c r="H213" t="str">
        <f t="shared" si="31"/>
        <v>1</v>
      </c>
    </row>
    <row r="214" spans="1:8" x14ac:dyDescent="0.3">
      <c r="A214" t="s">
        <v>128</v>
      </c>
      <c r="C214" t="str">
        <f t="shared" si="26"/>
        <v xml:space="preserve">3.283 </v>
      </c>
      <c r="D214" t="str">
        <f t="shared" si="27"/>
        <v>TROUBA 250x200/2000 S NÁSTAVCEM  mat.POZINK. - 1</v>
      </c>
      <c r="E214">
        <f t="shared" si="28"/>
        <v>48</v>
      </c>
      <c r="F214" t="str">
        <f t="shared" si="29"/>
        <v xml:space="preserve">3.283 </v>
      </c>
      <c r="G214" t="str">
        <f t="shared" si="30"/>
        <v>TROUBA 250x200/2000 S NÁSTAVCEM  mat.POZINK.</v>
      </c>
      <c r="H214" t="str">
        <f t="shared" si="31"/>
        <v>1</v>
      </c>
    </row>
    <row r="215" spans="1:8" x14ac:dyDescent="0.3">
      <c r="A215" t="s">
        <v>129</v>
      </c>
      <c r="C215" t="str">
        <f t="shared" si="26"/>
        <v xml:space="preserve">3.284 </v>
      </c>
      <c r="D215" t="str">
        <f t="shared" si="27"/>
        <v>NÁSTAVEC 560x200/500+  mat.POZINK. - 1</v>
      </c>
      <c r="E215">
        <f t="shared" si="28"/>
        <v>38</v>
      </c>
      <c r="F215" t="str">
        <f t="shared" si="29"/>
        <v xml:space="preserve">3.284 </v>
      </c>
      <c r="G215" t="str">
        <f t="shared" si="30"/>
        <v>NÁSTAVEC 560x200/500+  mat.POZINK.</v>
      </c>
      <c r="H215" t="str">
        <f t="shared" si="31"/>
        <v>1</v>
      </c>
    </row>
    <row r="216" spans="1:8" x14ac:dyDescent="0.3">
      <c r="A216" t="s">
        <v>130</v>
      </c>
      <c r="C216" t="str">
        <f t="shared" si="26"/>
        <v xml:space="preserve">3.285 </v>
      </c>
      <c r="D216" t="str">
        <f t="shared" si="27"/>
        <v>ZASLEPENÍ 200x250  mat.POZINK. - 1</v>
      </c>
      <c r="E216">
        <f t="shared" si="28"/>
        <v>34</v>
      </c>
      <c r="F216" t="str">
        <f t="shared" si="29"/>
        <v xml:space="preserve">3.285 </v>
      </c>
      <c r="G216" t="str">
        <f t="shared" si="30"/>
        <v>ZASLEPENÍ 200x250  mat.POZINK.</v>
      </c>
      <c r="H216" t="str">
        <f t="shared" si="31"/>
        <v>1</v>
      </c>
    </row>
    <row r="217" spans="1:8" x14ac:dyDescent="0.3">
      <c r="A217" t="s">
        <v>131</v>
      </c>
      <c r="C217" t="str">
        <f t="shared" si="26"/>
        <v xml:space="preserve">3.286 </v>
      </c>
      <c r="D217" t="str">
        <f t="shared" si="27"/>
        <v>OBLOUK 200x180/R100/90°  mat.POZINK. - 1</v>
      </c>
      <c r="E217">
        <f t="shared" si="28"/>
        <v>40</v>
      </c>
      <c r="F217" t="str">
        <f t="shared" si="29"/>
        <v xml:space="preserve">3.286 </v>
      </c>
      <c r="G217" t="str">
        <f t="shared" si="30"/>
        <v>OBLOUK 200x180/R100/90°  mat.POZINK.</v>
      </c>
      <c r="H217" t="str">
        <f t="shared" si="31"/>
        <v>1</v>
      </c>
    </row>
    <row r="218" spans="1:8" x14ac:dyDescent="0.3">
      <c r="A218" t="s">
        <v>132</v>
      </c>
      <c r="C218" t="str">
        <f t="shared" si="26"/>
        <v xml:space="preserve">3.287 </v>
      </c>
      <c r="D218" t="str">
        <f t="shared" si="27"/>
        <v>PŘECHOD NA KRUH 200x180-250/250/100,55  mat.POZINK. - 1</v>
      </c>
      <c r="E218">
        <f t="shared" si="28"/>
        <v>55</v>
      </c>
      <c r="F218" t="str">
        <f t="shared" si="29"/>
        <v xml:space="preserve">3.287 </v>
      </c>
      <c r="G218" t="str">
        <f t="shared" si="30"/>
        <v>PŘECHOD NA KRUH 200x180-250/250/100,55  mat.POZINK.</v>
      </c>
      <c r="H218" t="str">
        <f t="shared" si="31"/>
        <v>1</v>
      </c>
    </row>
    <row r="219" spans="1:8" x14ac:dyDescent="0.3">
      <c r="A219" t="s">
        <v>133</v>
      </c>
      <c r="C219" t="str">
        <f t="shared" si="26"/>
        <v xml:space="preserve">3.288 </v>
      </c>
      <c r="D219" t="str">
        <f t="shared" si="27"/>
        <v>TROUBA KRUHOVÁ 250/500+  mat.POZINK. - 1</v>
      </c>
      <c r="E219">
        <f t="shared" si="28"/>
        <v>40</v>
      </c>
      <c r="F219" t="str">
        <f t="shared" si="29"/>
        <v xml:space="preserve">3.288 </v>
      </c>
      <c r="G219" t="str">
        <f t="shared" si="30"/>
        <v>TROUBA KRUHOVÁ 250/500+  mat.POZINK.</v>
      </c>
      <c r="H219" t="str">
        <f t="shared" si="31"/>
        <v>1</v>
      </c>
    </row>
    <row r="220" spans="1:8" x14ac:dyDescent="0.3">
      <c r="A220" t="s">
        <v>134</v>
      </c>
      <c r="C220" t="str">
        <f t="shared" si="26"/>
        <v xml:space="preserve">3.289 </v>
      </c>
      <c r="D220" t="str">
        <f t="shared" si="27"/>
        <v>KOMB.KOLENO 250x200/250-200  mat.POZINK. - 1</v>
      </c>
      <c r="E220">
        <f t="shared" si="28"/>
        <v>44</v>
      </c>
      <c r="F220" t="str">
        <f t="shared" si="29"/>
        <v xml:space="preserve">3.289 </v>
      </c>
      <c r="G220" t="str">
        <f t="shared" si="30"/>
        <v>KOMB.KOLENO 250x200/250-200  mat.POZINK.</v>
      </c>
      <c r="H220" t="str">
        <f t="shared" si="31"/>
        <v>1</v>
      </c>
    </row>
    <row r="221" spans="1:8" x14ac:dyDescent="0.3">
      <c r="A221" t="s">
        <v>135</v>
      </c>
      <c r="C221" t="str">
        <f t="shared" si="26"/>
        <v xml:space="preserve">3.290 </v>
      </c>
      <c r="D221" t="str">
        <f t="shared" si="27"/>
        <v>TROUBA 250x200/500+  mat.POZINK. - 1</v>
      </c>
      <c r="E221">
        <f t="shared" si="28"/>
        <v>36</v>
      </c>
      <c r="F221" t="str">
        <f t="shared" si="29"/>
        <v xml:space="preserve">3.290 </v>
      </c>
      <c r="G221" t="str">
        <f t="shared" si="30"/>
        <v>TROUBA 250x200/500+  mat.POZINK.</v>
      </c>
      <c r="H221" t="str">
        <f t="shared" si="31"/>
        <v>1</v>
      </c>
    </row>
    <row r="222" spans="1:8" x14ac:dyDescent="0.3">
      <c r="A222" t="s">
        <v>136</v>
      </c>
      <c r="C222" t="str">
        <f t="shared" si="26"/>
        <v xml:space="preserve">3.291 </v>
      </c>
      <c r="D222" t="str">
        <f t="shared" si="27"/>
        <v>OBLOUK 250x200/R100/90°  mat.POZINK. - 1</v>
      </c>
      <c r="E222">
        <f t="shared" si="28"/>
        <v>40</v>
      </c>
      <c r="F222" t="str">
        <f t="shared" si="29"/>
        <v xml:space="preserve">3.291 </v>
      </c>
      <c r="G222" t="str">
        <f t="shared" si="30"/>
        <v>OBLOUK 250x200/R100/90°  mat.POZINK.</v>
      </c>
      <c r="H222" t="str">
        <f t="shared" si="31"/>
        <v>1</v>
      </c>
    </row>
    <row r="223" spans="1:8" x14ac:dyDescent="0.3">
      <c r="A223" t="s">
        <v>137</v>
      </c>
      <c r="C223" t="str">
        <f t="shared" si="26"/>
        <v xml:space="preserve">3.292 </v>
      </c>
      <c r="D223" t="str">
        <f t="shared" si="27"/>
        <v>TROUBA 250x200/2000  mat.POZINK. - 1</v>
      </c>
      <c r="E223">
        <f t="shared" si="28"/>
        <v>36</v>
      </c>
      <c r="F223" t="str">
        <f t="shared" si="29"/>
        <v xml:space="preserve">3.292 </v>
      </c>
      <c r="G223" t="str">
        <f t="shared" si="30"/>
        <v>TROUBA 250x200/2000  mat.POZINK.</v>
      </c>
      <c r="H223" t="str">
        <f t="shared" si="31"/>
        <v>1</v>
      </c>
    </row>
    <row r="224" spans="1:8" x14ac:dyDescent="0.3">
      <c r="A224" t="s">
        <v>138</v>
      </c>
      <c r="C224" t="str">
        <f t="shared" si="26"/>
        <v xml:space="preserve">3.293 </v>
      </c>
      <c r="D224" t="str">
        <f t="shared" si="27"/>
        <v>TROUBA 250x200/2000  mat.POZINK. - 1</v>
      </c>
      <c r="E224">
        <f t="shared" si="28"/>
        <v>36</v>
      </c>
      <c r="F224" t="str">
        <f t="shared" si="29"/>
        <v xml:space="preserve">3.293 </v>
      </c>
      <c r="G224" t="str">
        <f t="shared" si="30"/>
        <v>TROUBA 250x200/2000  mat.POZINK.</v>
      </c>
      <c r="H224" t="str">
        <f t="shared" si="31"/>
        <v>1</v>
      </c>
    </row>
    <row r="225" spans="1:8" x14ac:dyDescent="0.3">
      <c r="A225" t="s">
        <v>139</v>
      </c>
      <c r="C225" t="str">
        <f t="shared" si="26"/>
        <v xml:space="preserve">3.294 </v>
      </c>
      <c r="D225" t="str">
        <f t="shared" si="27"/>
        <v>TROUBA 250x200/2000+ S NÁSTAVCEM  mat.POZINK. - 1</v>
      </c>
      <c r="E225">
        <f t="shared" si="28"/>
        <v>49</v>
      </c>
      <c r="F225" t="str">
        <f t="shared" si="29"/>
        <v xml:space="preserve">3.294 </v>
      </c>
      <c r="G225" t="str">
        <f t="shared" si="30"/>
        <v>TROUBA 250x200/2000+ S NÁSTAVCEM  mat.POZINK.</v>
      </c>
      <c r="H225" t="str">
        <f t="shared" si="31"/>
        <v>1</v>
      </c>
    </row>
    <row r="226" spans="1:8" x14ac:dyDescent="0.3">
      <c r="A226" t="s">
        <v>140</v>
      </c>
      <c r="C226" t="str">
        <f t="shared" si="26"/>
        <v xml:space="preserve">3.295 </v>
      </c>
      <c r="D226" t="str">
        <f t="shared" si="27"/>
        <v>NÁSTAVEC 560x200/500+  mat.POZINK. - 1</v>
      </c>
      <c r="E226">
        <f t="shared" si="28"/>
        <v>38</v>
      </c>
      <c r="F226" t="str">
        <f t="shared" si="29"/>
        <v xml:space="preserve">3.295 </v>
      </c>
      <c r="G226" t="str">
        <f t="shared" si="30"/>
        <v>NÁSTAVEC 560x200/500+  mat.POZINK.</v>
      </c>
      <c r="H226" t="str">
        <f t="shared" si="31"/>
        <v>1</v>
      </c>
    </row>
    <row r="227" spans="1:8" x14ac:dyDescent="0.3">
      <c r="A227" t="s">
        <v>141</v>
      </c>
      <c r="C227" t="str">
        <f t="shared" si="26"/>
        <v xml:space="preserve">3.296 </v>
      </c>
      <c r="D227" t="str">
        <f t="shared" si="27"/>
        <v>ZASLEPENÍ 200x250  mat.POZINK. - 1</v>
      </c>
      <c r="E227">
        <f t="shared" si="28"/>
        <v>34</v>
      </c>
      <c r="F227" t="str">
        <f t="shared" si="29"/>
        <v xml:space="preserve">3.296 </v>
      </c>
      <c r="G227" t="str">
        <f t="shared" si="30"/>
        <v>ZASLEPENÍ 200x250  mat.POZINK.</v>
      </c>
      <c r="H227" t="str">
        <f t="shared" si="31"/>
        <v>1</v>
      </c>
    </row>
    <row r="228" spans="1:8" x14ac:dyDescent="0.3">
      <c r="A228" t="s">
        <v>142</v>
      </c>
      <c r="C228" t="str">
        <f t="shared" si="26"/>
        <v xml:space="preserve">3.297 </v>
      </c>
      <c r="D228" t="str">
        <f t="shared" si="27"/>
        <v>TROUBA 200x180/1500+  mat.POZINK. - 1</v>
      </c>
      <c r="E228">
        <f t="shared" si="28"/>
        <v>37</v>
      </c>
      <c r="F228" t="str">
        <f t="shared" si="29"/>
        <v xml:space="preserve">3.297 </v>
      </c>
      <c r="G228" t="str">
        <f t="shared" si="30"/>
        <v>TROUBA 200x180/1500+  mat.POZINK.</v>
      </c>
      <c r="H228" t="str">
        <f t="shared" si="31"/>
        <v>1</v>
      </c>
    </row>
    <row r="229" spans="1:8" x14ac:dyDescent="0.3">
      <c r="A229" t="s">
        <v>143</v>
      </c>
      <c r="C229" t="str">
        <f t="shared" si="26"/>
        <v xml:space="preserve">3.298 </v>
      </c>
      <c r="D229" t="str">
        <f t="shared" si="27"/>
        <v>OBLOUK 180x200/R100/90°  mat.POZINK. - 1</v>
      </c>
      <c r="E229">
        <f t="shared" si="28"/>
        <v>40</v>
      </c>
      <c r="F229" t="str">
        <f t="shared" si="29"/>
        <v xml:space="preserve">3.298 </v>
      </c>
      <c r="G229" t="str">
        <f t="shared" si="30"/>
        <v>OBLOUK 180x200/R100/90°  mat.POZINK.</v>
      </c>
      <c r="H229" t="str">
        <f t="shared" si="31"/>
        <v>1</v>
      </c>
    </row>
    <row r="230" spans="1:8" x14ac:dyDescent="0.3">
      <c r="A230" t="s">
        <v>144</v>
      </c>
      <c r="C230" t="str">
        <f t="shared" si="26"/>
        <v xml:space="preserve">3.299 </v>
      </c>
      <c r="D230" t="str">
        <f t="shared" si="27"/>
        <v>TROUBA 200x180/3000+  mat.POZINK. - 1</v>
      </c>
      <c r="E230">
        <f t="shared" si="28"/>
        <v>37</v>
      </c>
      <c r="F230" t="str">
        <f t="shared" si="29"/>
        <v xml:space="preserve">3.299 </v>
      </c>
      <c r="G230" t="str">
        <f t="shared" si="30"/>
        <v>TROUBA 200x180/3000+  mat.POZINK.</v>
      </c>
      <c r="H230" t="str">
        <f t="shared" si="31"/>
        <v>1</v>
      </c>
    </row>
    <row r="231" spans="1:8" x14ac:dyDescent="0.3">
      <c r="A231" t="s">
        <v>145</v>
      </c>
      <c r="C231" t="str">
        <f t="shared" si="26"/>
        <v xml:space="preserve">3.300 </v>
      </c>
      <c r="D231" t="str">
        <f t="shared" si="27"/>
        <v>PŘECHOD NA KRUH 200x180-250/250/100,55  mat.POZINK. - 1</v>
      </c>
      <c r="E231">
        <f t="shared" si="28"/>
        <v>55</v>
      </c>
      <c r="F231" t="str">
        <f t="shared" si="29"/>
        <v xml:space="preserve">3.300 </v>
      </c>
      <c r="G231" t="str">
        <f t="shared" si="30"/>
        <v>PŘECHOD NA KRUH 200x180-250/250/100,55  mat.POZINK.</v>
      </c>
      <c r="H231" t="str">
        <f t="shared" si="31"/>
        <v>1</v>
      </c>
    </row>
    <row r="232" spans="1:8" x14ac:dyDescent="0.3">
      <c r="A232" t="s">
        <v>146</v>
      </c>
      <c r="C232" t="str">
        <f t="shared" ref="C232:C295" si="32">MID(A232,24,6)</f>
        <v xml:space="preserve">3.301 </v>
      </c>
      <c r="D232" t="str">
        <f t="shared" ref="D232:D295" si="33">MID(A232,30,1000)</f>
        <v>TROUBA KRUHOVÁ 250/500+  mat.POZINK. - 1</v>
      </c>
      <c r="E232">
        <f t="shared" ref="E232:E295" si="34">LEN(D232)</f>
        <v>40</v>
      </c>
      <c r="F232" t="str">
        <f t="shared" ref="F232:F295" si="35">C232</f>
        <v xml:space="preserve">3.301 </v>
      </c>
      <c r="G232" t="str">
        <f t="shared" ref="G232:G295" si="36">MID(D232,1,E232-4)</f>
        <v>TROUBA KRUHOVÁ 250/500+  mat.POZINK.</v>
      </c>
      <c r="H232" t="str">
        <f t="shared" ref="H232:H295" si="37">RIGHT(A232,1)</f>
        <v>1</v>
      </c>
    </row>
    <row r="233" spans="1:8" x14ac:dyDescent="0.3">
      <c r="A233" t="s">
        <v>147</v>
      </c>
      <c r="C233" t="str">
        <f t="shared" si="32"/>
        <v xml:space="preserve">3.302 </v>
      </c>
      <c r="D233" t="str">
        <f t="shared" si="33"/>
        <v>PŘECHOD NA KRUH 200x180-250/250/100,125  mat.POZINK. - 1</v>
      </c>
      <c r="E233">
        <f t="shared" si="34"/>
        <v>56</v>
      </c>
      <c r="F233" t="str">
        <f t="shared" si="35"/>
        <v xml:space="preserve">3.302 </v>
      </c>
      <c r="G233" t="str">
        <f t="shared" si="36"/>
        <v>PŘECHOD NA KRUH 200x180-250/250/100,125  mat.POZINK.</v>
      </c>
      <c r="H233" t="str">
        <f t="shared" si="37"/>
        <v>1</v>
      </c>
    </row>
    <row r="234" spans="1:8" x14ac:dyDescent="0.3">
      <c r="A234" t="s">
        <v>148</v>
      </c>
      <c r="C234" t="str">
        <f t="shared" si="32"/>
        <v xml:space="preserve">3.303 </v>
      </c>
      <c r="D234" t="str">
        <f t="shared" si="33"/>
        <v>TROUBA 200x180/1000+  mat.POZINK. - 1</v>
      </c>
      <c r="E234">
        <f t="shared" si="34"/>
        <v>37</v>
      </c>
      <c r="F234" t="str">
        <f t="shared" si="35"/>
        <v xml:space="preserve">3.303 </v>
      </c>
      <c r="G234" t="str">
        <f t="shared" si="36"/>
        <v>TROUBA 200x180/1000+  mat.POZINK.</v>
      </c>
      <c r="H234" t="str">
        <f t="shared" si="37"/>
        <v>1</v>
      </c>
    </row>
    <row r="235" spans="1:8" x14ac:dyDescent="0.3">
      <c r="A235" t="s">
        <v>149</v>
      </c>
      <c r="C235" t="str">
        <f t="shared" si="32"/>
        <v xml:space="preserve">3.304 </v>
      </c>
      <c r="D235" t="str">
        <f t="shared" si="33"/>
        <v>OBLOUK 180x200/R100/90°  mat.POZINK. - 1</v>
      </c>
      <c r="E235">
        <f t="shared" si="34"/>
        <v>40</v>
      </c>
      <c r="F235" t="str">
        <f t="shared" si="35"/>
        <v xml:space="preserve">3.304 </v>
      </c>
      <c r="G235" t="str">
        <f t="shared" si="36"/>
        <v>OBLOUK 180x200/R100/90°  mat.POZINK.</v>
      </c>
      <c r="H235" t="str">
        <f t="shared" si="37"/>
        <v>1</v>
      </c>
    </row>
    <row r="236" spans="1:8" x14ac:dyDescent="0.3">
      <c r="A236" t="s">
        <v>150</v>
      </c>
      <c r="C236" t="str">
        <f t="shared" si="32"/>
        <v xml:space="preserve">3.305 </v>
      </c>
      <c r="D236" t="str">
        <f t="shared" si="33"/>
        <v>OBLOUK 200x180/R100/90°  mat.POZINK. - 1</v>
      </c>
      <c r="E236">
        <f t="shared" si="34"/>
        <v>40</v>
      </c>
      <c r="F236" t="str">
        <f t="shared" si="35"/>
        <v xml:space="preserve">3.305 </v>
      </c>
      <c r="G236" t="str">
        <f t="shared" si="36"/>
        <v>OBLOUK 200x180/R100/90°  mat.POZINK.</v>
      </c>
      <c r="H236" t="str">
        <f t="shared" si="37"/>
        <v>1</v>
      </c>
    </row>
    <row r="237" spans="1:8" x14ac:dyDescent="0.3">
      <c r="A237" t="s">
        <v>151</v>
      </c>
      <c r="C237" t="str">
        <f t="shared" si="32"/>
        <v xml:space="preserve">3.306 </v>
      </c>
      <c r="D237" t="str">
        <f t="shared" si="33"/>
        <v>TROUBA 200x180/1500  mat.POZINK. - 1</v>
      </c>
      <c r="E237">
        <f t="shared" si="34"/>
        <v>36</v>
      </c>
      <c r="F237" t="str">
        <f t="shared" si="35"/>
        <v xml:space="preserve">3.306 </v>
      </c>
      <c r="G237" t="str">
        <f t="shared" si="36"/>
        <v>TROUBA 200x180/1500  mat.POZINK.</v>
      </c>
      <c r="H237" t="str">
        <f t="shared" si="37"/>
        <v>1</v>
      </c>
    </row>
    <row r="238" spans="1:8" x14ac:dyDescent="0.3">
      <c r="A238" t="s">
        <v>152</v>
      </c>
      <c r="C238" t="str">
        <f t="shared" si="32"/>
        <v xml:space="preserve">3.307 </v>
      </c>
      <c r="D238" t="str">
        <f t="shared" si="33"/>
        <v>PŘECHOD 200x180-250x200/250/-50,0  mat.POZINK. - 1</v>
      </c>
      <c r="E238">
        <f t="shared" si="34"/>
        <v>50</v>
      </c>
      <c r="F238" t="str">
        <f t="shared" si="35"/>
        <v xml:space="preserve">3.307 </v>
      </c>
      <c r="G238" t="str">
        <f t="shared" si="36"/>
        <v>PŘECHOD 200x180-250x200/250/-50,0  mat.POZINK.</v>
      </c>
      <c r="H238" t="str">
        <f t="shared" si="37"/>
        <v>1</v>
      </c>
    </row>
    <row r="239" spans="1:8" x14ac:dyDescent="0.3">
      <c r="A239" t="s">
        <v>153</v>
      </c>
      <c r="C239" t="str">
        <f t="shared" si="32"/>
        <v xml:space="preserve">3.308 </v>
      </c>
      <c r="D239" t="str">
        <f t="shared" si="33"/>
        <v>TROUBA 250x200/1250 S NÁSTAVCEM  mat.POZINK. - 1</v>
      </c>
      <c r="E239">
        <f t="shared" si="34"/>
        <v>48</v>
      </c>
      <c r="F239" t="str">
        <f t="shared" si="35"/>
        <v xml:space="preserve">3.308 </v>
      </c>
      <c r="G239" t="str">
        <f t="shared" si="36"/>
        <v>TROUBA 250x200/1250 S NÁSTAVCEM  mat.POZINK.</v>
      </c>
      <c r="H239" t="str">
        <f t="shared" si="37"/>
        <v>1</v>
      </c>
    </row>
    <row r="240" spans="1:8" x14ac:dyDescent="0.3">
      <c r="A240" t="s">
        <v>154</v>
      </c>
      <c r="C240" t="str">
        <f t="shared" si="32"/>
        <v xml:space="preserve">3.309 </v>
      </c>
      <c r="D240" t="str">
        <f t="shared" si="33"/>
        <v>NÁSTAVEC 560x200/500+  mat.POZINK. - 1</v>
      </c>
      <c r="E240">
        <f t="shared" si="34"/>
        <v>38</v>
      </c>
      <c r="F240" t="str">
        <f t="shared" si="35"/>
        <v xml:space="preserve">3.309 </v>
      </c>
      <c r="G240" t="str">
        <f t="shared" si="36"/>
        <v>NÁSTAVEC 560x200/500+  mat.POZINK.</v>
      </c>
      <c r="H240" t="str">
        <f t="shared" si="37"/>
        <v>1</v>
      </c>
    </row>
    <row r="241" spans="1:8" x14ac:dyDescent="0.3">
      <c r="A241" t="s">
        <v>155</v>
      </c>
      <c r="C241" t="str">
        <f t="shared" si="32"/>
        <v xml:space="preserve">3.310 </v>
      </c>
      <c r="D241" t="str">
        <f t="shared" si="33"/>
        <v>ZASLEPENÍ 200x250  mat.POZINK. - 1</v>
      </c>
      <c r="E241">
        <f t="shared" si="34"/>
        <v>34</v>
      </c>
      <c r="F241" t="str">
        <f t="shared" si="35"/>
        <v xml:space="preserve">3.310 </v>
      </c>
      <c r="G241" t="str">
        <f t="shared" si="36"/>
        <v>ZASLEPENÍ 200x250  mat.POZINK.</v>
      </c>
      <c r="H241" t="str">
        <f t="shared" si="37"/>
        <v>1</v>
      </c>
    </row>
    <row r="242" spans="1:8" x14ac:dyDescent="0.3">
      <c r="A242" t="s">
        <v>156</v>
      </c>
      <c r="C242" t="str">
        <f t="shared" si="32"/>
        <v xml:space="preserve">3.311 </v>
      </c>
      <c r="D242" t="str">
        <f t="shared" si="33"/>
        <v>TROUBA 200x160/1500+  mat.POZINK. - 1</v>
      </c>
      <c r="E242">
        <f t="shared" si="34"/>
        <v>37</v>
      </c>
      <c r="F242" t="str">
        <f t="shared" si="35"/>
        <v xml:space="preserve">3.311 </v>
      </c>
      <c r="G242" t="str">
        <f t="shared" si="36"/>
        <v>TROUBA 200x160/1500+  mat.POZINK.</v>
      </c>
      <c r="H242" t="str">
        <f t="shared" si="37"/>
        <v>1</v>
      </c>
    </row>
    <row r="243" spans="1:8" x14ac:dyDescent="0.3">
      <c r="A243" t="s">
        <v>157</v>
      </c>
      <c r="C243" t="str">
        <f t="shared" si="32"/>
        <v xml:space="preserve">3.312 </v>
      </c>
      <c r="D243" t="str">
        <f t="shared" si="33"/>
        <v>OBLOUK 200x160/R100/90°  mat.POZINK. - 1</v>
      </c>
      <c r="E243">
        <f t="shared" si="34"/>
        <v>40</v>
      </c>
      <c r="F243" t="str">
        <f t="shared" si="35"/>
        <v xml:space="preserve">3.312 </v>
      </c>
      <c r="G243" t="str">
        <f t="shared" si="36"/>
        <v>OBLOUK 200x160/R100/90°  mat.POZINK.</v>
      </c>
      <c r="H243" t="str">
        <f t="shared" si="37"/>
        <v>1</v>
      </c>
    </row>
    <row r="244" spans="1:8" x14ac:dyDescent="0.3">
      <c r="A244" t="s">
        <v>158</v>
      </c>
      <c r="C244" t="str">
        <f t="shared" si="32"/>
        <v xml:space="preserve">3.313 </v>
      </c>
      <c r="D244" t="str">
        <f t="shared" si="33"/>
        <v>TROUBA 200x160/3000+  mat.POZINK. - 1</v>
      </c>
      <c r="E244">
        <f t="shared" si="34"/>
        <v>37</v>
      </c>
      <c r="F244" t="str">
        <f t="shared" si="35"/>
        <v xml:space="preserve">3.313 </v>
      </c>
      <c r="G244" t="str">
        <f t="shared" si="36"/>
        <v>TROUBA 200x160/3000+  mat.POZINK.</v>
      </c>
      <c r="H244" t="str">
        <f t="shared" si="37"/>
        <v>1</v>
      </c>
    </row>
    <row r="245" spans="1:8" x14ac:dyDescent="0.3">
      <c r="A245" t="s">
        <v>159</v>
      </c>
      <c r="C245" t="str">
        <f t="shared" si="32"/>
        <v xml:space="preserve">3.314 </v>
      </c>
      <c r="D245" t="str">
        <f t="shared" si="33"/>
        <v>PŘECHOD NA KRUH 160x200-200/250/80,100  mat.POZINK. - 1</v>
      </c>
      <c r="E245">
        <f t="shared" si="34"/>
        <v>55</v>
      </c>
      <c r="F245" t="str">
        <f t="shared" si="35"/>
        <v xml:space="preserve">3.314 </v>
      </c>
      <c r="G245" t="str">
        <f t="shared" si="36"/>
        <v>PŘECHOD NA KRUH 160x200-200/250/80,100  mat.POZINK.</v>
      </c>
      <c r="H245" t="str">
        <f t="shared" si="37"/>
        <v>1</v>
      </c>
    </row>
    <row r="246" spans="1:8" x14ac:dyDescent="0.3">
      <c r="A246" t="s">
        <v>160</v>
      </c>
      <c r="C246" t="str">
        <f t="shared" si="32"/>
        <v xml:space="preserve">3.315 </v>
      </c>
      <c r="D246" t="str">
        <f t="shared" si="33"/>
        <v>PŘECHOD NA KRUH 160x200-200/250/80,100  mat.POZINK. - 1</v>
      </c>
      <c r="E246">
        <f t="shared" si="34"/>
        <v>55</v>
      </c>
      <c r="F246" t="str">
        <f t="shared" si="35"/>
        <v xml:space="preserve">3.315 </v>
      </c>
      <c r="G246" t="str">
        <f t="shared" si="36"/>
        <v>PŘECHOD NA KRUH 160x200-200/250/80,100  mat.POZINK.</v>
      </c>
      <c r="H246" t="str">
        <f t="shared" si="37"/>
        <v>1</v>
      </c>
    </row>
    <row r="247" spans="1:8" x14ac:dyDescent="0.3">
      <c r="A247" t="s">
        <v>161</v>
      </c>
      <c r="C247" t="str">
        <f t="shared" si="32"/>
        <v xml:space="preserve">3.316 </v>
      </c>
      <c r="D247" t="str">
        <f t="shared" si="33"/>
        <v>OBLOUK 160x200/R100/90°  mat.POZINK. - 1</v>
      </c>
      <c r="E247">
        <f t="shared" si="34"/>
        <v>40</v>
      </c>
      <c r="F247" t="str">
        <f t="shared" si="35"/>
        <v xml:space="preserve">3.316 </v>
      </c>
      <c r="G247" t="str">
        <f t="shared" si="36"/>
        <v>OBLOUK 160x200/R100/90°  mat.POZINK.</v>
      </c>
      <c r="H247" t="str">
        <f t="shared" si="37"/>
        <v>1</v>
      </c>
    </row>
    <row r="248" spans="1:8" x14ac:dyDescent="0.3">
      <c r="A248" t="s">
        <v>162</v>
      </c>
      <c r="C248" t="str">
        <f t="shared" si="32"/>
        <v xml:space="preserve">3.317 </v>
      </c>
      <c r="D248" t="str">
        <f t="shared" si="33"/>
        <v>OBLOUK 160x200/R100/90°  mat.POZINK. - 1</v>
      </c>
      <c r="E248">
        <f t="shared" si="34"/>
        <v>40</v>
      </c>
      <c r="F248" t="str">
        <f t="shared" si="35"/>
        <v xml:space="preserve">3.317 </v>
      </c>
      <c r="G248" t="str">
        <f t="shared" si="36"/>
        <v>OBLOUK 160x200/R100/90°  mat.POZINK.</v>
      </c>
      <c r="H248" t="str">
        <f t="shared" si="37"/>
        <v>1</v>
      </c>
    </row>
    <row r="249" spans="1:8" x14ac:dyDescent="0.3">
      <c r="A249" t="s">
        <v>163</v>
      </c>
      <c r="C249" t="str">
        <f t="shared" si="32"/>
        <v xml:space="preserve">3.318 </v>
      </c>
      <c r="D249" t="str">
        <f t="shared" si="33"/>
        <v>TROUBA 200x160/1500  mat.POZINK. - 1</v>
      </c>
      <c r="E249">
        <f t="shared" si="34"/>
        <v>36</v>
      </c>
      <c r="F249" t="str">
        <f t="shared" si="35"/>
        <v xml:space="preserve">3.318 </v>
      </c>
      <c r="G249" t="str">
        <f t="shared" si="36"/>
        <v>TROUBA 200x160/1500  mat.POZINK.</v>
      </c>
      <c r="H249" t="str">
        <f t="shared" si="37"/>
        <v>1</v>
      </c>
    </row>
    <row r="250" spans="1:8" x14ac:dyDescent="0.3">
      <c r="A250" t="s">
        <v>164</v>
      </c>
      <c r="C250" t="str">
        <f t="shared" si="32"/>
        <v xml:space="preserve">3.319 </v>
      </c>
      <c r="D250" t="str">
        <f t="shared" si="33"/>
        <v>TROUBA 200x160/1000+  mat.POZINK. - 1</v>
      </c>
      <c r="E250">
        <f t="shared" si="34"/>
        <v>37</v>
      </c>
      <c r="F250" t="str">
        <f t="shared" si="35"/>
        <v xml:space="preserve">3.319 </v>
      </c>
      <c r="G250" t="str">
        <f t="shared" si="36"/>
        <v>TROUBA 200x160/1000+  mat.POZINK.</v>
      </c>
      <c r="H250" t="str">
        <f t="shared" si="37"/>
        <v>1</v>
      </c>
    </row>
    <row r="251" spans="1:8" x14ac:dyDescent="0.3">
      <c r="A251" t="s">
        <v>165</v>
      </c>
      <c r="C251" t="str">
        <f t="shared" si="32"/>
        <v xml:space="preserve">3.320 </v>
      </c>
      <c r="D251" t="str">
        <f t="shared" si="33"/>
        <v>OBLOUK 200x160/R100/90°  mat.POZINK. - 1</v>
      </c>
      <c r="E251">
        <f t="shared" si="34"/>
        <v>40</v>
      </c>
      <c r="F251" t="str">
        <f t="shared" si="35"/>
        <v xml:space="preserve">3.320 </v>
      </c>
      <c r="G251" t="str">
        <f t="shared" si="36"/>
        <v>OBLOUK 200x160/R100/90°  mat.POZINK.</v>
      </c>
      <c r="H251" t="str">
        <f t="shared" si="37"/>
        <v>1</v>
      </c>
    </row>
    <row r="252" spans="1:8" x14ac:dyDescent="0.3">
      <c r="A252" t="s">
        <v>166</v>
      </c>
      <c r="C252" t="str">
        <f t="shared" si="32"/>
        <v xml:space="preserve">3.321 </v>
      </c>
      <c r="D252" t="str">
        <f t="shared" si="33"/>
        <v>TROUBA 200x160/500+  mat.POZINK. - 1</v>
      </c>
      <c r="E252">
        <f t="shared" si="34"/>
        <v>36</v>
      </c>
      <c r="F252" t="str">
        <f t="shared" si="35"/>
        <v xml:space="preserve">3.321 </v>
      </c>
      <c r="G252" t="str">
        <f t="shared" si="36"/>
        <v>TROUBA 200x160/500+  mat.POZINK.</v>
      </c>
      <c r="H252" t="str">
        <f t="shared" si="37"/>
        <v>1</v>
      </c>
    </row>
    <row r="253" spans="1:8" x14ac:dyDescent="0.3">
      <c r="A253" t="s">
        <v>167</v>
      </c>
      <c r="C253" t="str">
        <f t="shared" si="32"/>
        <v xml:space="preserve">3.322 </v>
      </c>
      <c r="D253" t="str">
        <f t="shared" si="33"/>
        <v>OBLOUK 160x200/R100/90°  mat.POZINK. - 1</v>
      </c>
      <c r="E253">
        <f t="shared" si="34"/>
        <v>40</v>
      </c>
      <c r="F253" t="str">
        <f t="shared" si="35"/>
        <v xml:space="preserve">3.322 </v>
      </c>
      <c r="G253" t="str">
        <f t="shared" si="36"/>
        <v>OBLOUK 160x200/R100/90°  mat.POZINK.</v>
      </c>
      <c r="H253" t="str">
        <f t="shared" si="37"/>
        <v>1</v>
      </c>
    </row>
    <row r="254" spans="1:8" x14ac:dyDescent="0.3">
      <c r="A254" t="s">
        <v>168</v>
      </c>
      <c r="C254" t="str">
        <f t="shared" si="32"/>
        <v xml:space="preserve">3.323 </v>
      </c>
      <c r="D254" t="str">
        <f t="shared" si="33"/>
        <v>TROUBA 200x160/2000  mat.POZINK. - 1</v>
      </c>
      <c r="E254">
        <f t="shared" si="34"/>
        <v>36</v>
      </c>
      <c r="F254" t="str">
        <f t="shared" si="35"/>
        <v xml:space="preserve">3.323 </v>
      </c>
      <c r="G254" t="str">
        <f t="shared" si="36"/>
        <v>TROUBA 200x160/2000  mat.POZINK.</v>
      </c>
      <c r="H254" t="str">
        <f t="shared" si="37"/>
        <v>1</v>
      </c>
    </row>
    <row r="255" spans="1:8" x14ac:dyDescent="0.3">
      <c r="A255" t="s">
        <v>169</v>
      </c>
      <c r="C255" t="str">
        <f t="shared" si="32"/>
        <v xml:space="preserve">3.324 </v>
      </c>
      <c r="D255" t="str">
        <f t="shared" si="33"/>
        <v>TROUBA 200x160/2000  mat.POZINK. - 1</v>
      </c>
      <c r="E255">
        <f t="shared" si="34"/>
        <v>36</v>
      </c>
      <c r="F255" t="str">
        <f t="shared" si="35"/>
        <v xml:space="preserve">3.324 </v>
      </c>
      <c r="G255" t="str">
        <f t="shared" si="36"/>
        <v>TROUBA 200x160/2000  mat.POZINK.</v>
      </c>
      <c r="H255" t="str">
        <f t="shared" si="37"/>
        <v>1</v>
      </c>
    </row>
    <row r="256" spans="1:8" x14ac:dyDescent="0.3">
      <c r="A256" t="s">
        <v>170</v>
      </c>
      <c r="C256" t="str">
        <f t="shared" si="32"/>
        <v xml:space="preserve">3.325 </v>
      </c>
      <c r="D256" t="str">
        <f t="shared" si="33"/>
        <v>TROUBA 200x160/1000+ S NÁSTAVCEM  mat.POZINK. - 1</v>
      </c>
      <c r="E256">
        <f t="shared" si="34"/>
        <v>49</v>
      </c>
      <c r="F256" t="str">
        <f t="shared" si="35"/>
        <v xml:space="preserve">3.325 </v>
      </c>
      <c r="G256" t="str">
        <f t="shared" si="36"/>
        <v>TROUBA 200x160/1000+ S NÁSTAVCEM  mat.POZINK.</v>
      </c>
      <c r="H256" t="str">
        <f t="shared" si="37"/>
        <v>1</v>
      </c>
    </row>
    <row r="257" spans="1:8" x14ac:dyDescent="0.3">
      <c r="A257" t="s">
        <v>171</v>
      </c>
      <c r="C257" t="str">
        <f t="shared" si="32"/>
        <v xml:space="preserve">3.326 </v>
      </c>
      <c r="D257" t="str">
        <f t="shared" si="33"/>
        <v>NÁSTAVEC 400x200/500+  mat.POZINK. - 1</v>
      </c>
      <c r="E257">
        <f t="shared" si="34"/>
        <v>38</v>
      </c>
      <c r="F257" t="str">
        <f t="shared" si="35"/>
        <v xml:space="preserve">3.326 </v>
      </c>
      <c r="G257" t="str">
        <f t="shared" si="36"/>
        <v>NÁSTAVEC 400x200/500+  mat.POZINK.</v>
      </c>
      <c r="H257" t="str">
        <f t="shared" si="37"/>
        <v>1</v>
      </c>
    </row>
    <row r="258" spans="1:8" x14ac:dyDescent="0.3">
      <c r="A258" t="s">
        <v>172</v>
      </c>
      <c r="C258" t="str">
        <f t="shared" si="32"/>
        <v xml:space="preserve">3.327 </v>
      </c>
      <c r="D258" t="str">
        <f t="shared" si="33"/>
        <v>ZASLEPENÍ 160x200  mat.POZINK. - 1</v>
      </c>
      <c r="E258">
        <f t="shared" si="34"/>
        <v>34</v>
      </c>
      <c r="F258" t="str">
        <f t="shared" si="35"/>
        <v xml:space="preserve">3.327 </v>
      </c>
      <c r="G258" t="str">
        <f t="shared" si="36"/>
        <v>ZASLEPENÍ 160x200  mat.POZINK.</v>
      </c>
      <c r="H258" t="str">
        <f t="shared" si="37"/>
        <v>1</v>
      </c>
    </row>
    <row r="259" spans="1:8" x14ac:dyDescent="0.3">
      <c r="A259" t="s">
        <v>173</v>
      </c>
      <c r="C259" t="str">
        <f t="shared" si="32"/>
        <v xml:space="preserve">3.350 </v>
      </c>
      <c r="D259" t="str">
        <f t="shared" si="33"/>
        <v>PŘECHODOVÝ OBLOUK 500x500-400x500/R100-90°  - POZINK. VODOTĚSNÝ - 1</v>
      </c>
      <c r="E259">
        <f t="shared" si="34"/>
        <v>67</v>
      </c>
      <c r="F259" t="str">
        <f t="shared" si="35"/>
        <v xml:space="preserve">3.350 </v>
      </c>
      <c r="G259" t="str">
        <f t="shared" si="36"/>
        <v>PŘECHODOVÝ OBLOUK 500x500-400x500/R100-90°  - POZINK. VODOTĚSNÝ</v>
      </c>
      <c r="H259" t="str">
        <f t="shared" si="37"/>
        <v>1</v>
      </c>
    </row>
    <row r="260" spans="1:8" x14ac:dyDescent="0.3">
      <c r="A260" t="s">
        <v>174</v>
      </c>
      <c r="C260" t="str">
        <f t="shared" si="32"/>
        <v xml:space="preserve">3.351 </v>
      </c>
      <c r="D260" t="str">
        <f t="shared" si="33"/>
        <v>PŘECHODOVÝ OBLOUK 400x500-500x500/R100-90°  - POZINK. VODOTĚSNÝ - 1</v>
      </c>
      <c r="E260">
        <f t="shared" si="34"/>
        <v>67</v>
      </c>
      <c r="F260" t="str">
        <f t="shared" si="35"/>
        <v xml:space="preserve">3.351 </v>
      </c>
      <c r="G260" t="str">
        <f t="shared" si="36"/>
        <v>PŘECHODOVÝ OBLOUK 400x500-500x500/R100-90°  - POZINK. VODOTĚSNÝ</v>
      </c>
      <c r="H260" t="str">
        <f t="shared" si="37"/>
        <v>1</v>
      </c>
    </row>
    <row r="261" spans="1:8" x14ac:dyDescent="0.3">
      <c r="A261" t="s">
        <v>175</v>
      </c>
      <c r="C261" t="str">
        <f t="shared" si="32"/>
        <v xml:space="preserve">3.352 </v>
      </c>
      <c r="D261" t="str">
        <f t="shared" si="33"/>
        <v>PŘECHODOVÝ OBLOUK 500x500-400x500/R100-90°  - POZINK. VODOTĚSNÝ - 1</v>
      </c>
      <c r="E261">
        <f t="shared" si="34"/>
        <v>67</v>
      </c>
      <c r="F261" t="str">
        <f t="shared" si="35"/>
        <v xml:space="preserve">3.352 </v>
      </c>
      <c r="G261" t="str">
        <f t="shared" si="36"/>
        <v>PŘECHODOVÝ OBLOUK 500x500-400x500/R100-90°  - POZINK. VODOTĚSNÝ</v>
      </c>
      <c r="H261" t="str">
        <f t="shared" si="37"/>
        <v>1</v>
      </c>
    </row>
    <row r="262" spans="1:8" x14ac:dyDescent="0.3">
      <c r="A262" t="s">
        <v>176</v>
      </c>
      <c r="C262" t="str">
        <f t="shared" si="32"/>
        <v xml:space="preserve">3.353 </v>
      </c>
      <c r="D262" t="str">
        <f t="shared" si="33"/>
        <v>TROUBA 500x400/500+  - POZINK. VODOTĚSNÝ - 1</v>
      </c>
      <c r="E262">
        <f t="shared" si="34"/>
        <v>44</v>
      </c>
      <c r="F262" t="str">
        <f t="shared" si="35"/>
        <v xml:space="preserve">3.353 </v>
      </c>
      <c r="G262" t="str">
        <f t="shared" si="36"/>
        <v>TROUBA 500x400/500+  - POZINK. VODOTĚSNÝ</v>
      </c>
      <c r="H262" t="str">
        <f t="shared" si="37"/>
        <v>1</v>
      </c>
    </row>
    <row r="263" spans="1:8" x14ac:dyDescent="0.3">
      <c r="A263" t="s">
        <v>177</v>
      </c>
      <c r="C263" t="str">
        <f t="shared" si="32"/>
        <v xml:space="preserve">3.354 </v>
      </c>
      <c r="D263" t="str">
        <f t="shared" si="33"/>
        <v>PŘECHOD 500x400-1000x400/500/-500,0  - POZINK. VODOTĚSNÝ - 1</v>
      </c>
      <c r="E263">
        <f t="shared" si="34"/>
        <v>60</v>
      </c>
      <c r="F263" t="str">
        <f t="shared" si="35"/>
        <v xml:space="preserve">3.354 </v>
      </c>
      <c r="G263" t="str">
        <f t="shared" si="36"/>
        <v>PŘECHOD 500x400-1000x400/500/-500,0  - POZINK. VODOTĚSNÝ</v>
      </c>
      <c r="H263" t="str">
        <f t="shared" si="37"/>
        <v>1</v>
      </c>
    </row>
    <row r="264" spans="1:8" x14ac:dyDescent="0.3">
      <c r="A264" t="s">
        <v>178</v>
      </c>
      <c r="C264" t="str">
        <f t="shared" si="32"/>
        <v xml:space="preserve">3.355 </v>
      </c>
      <c r="D264" t="str">
        <f t="shared" si="33"/>
        <v>PŘECHODOVÝ OBLOUK 400x1000-500x1000/R100-90°  - POZINK. VODOTĚSNÝ - 1</v>
      </c>
      <c r="E264">
        <f t="shared" si="34"/>
        <v>69</v>
      </c>
      <c r="F264" t="str">
        <f t="shared" si="35"/>
        <v xml:space="preserve">3.355 </v>
      </c>
      <c r="G264" t="str">
        <f t="shared" si="36"/>
        <v>PŘECHODOVÝ OBLOUK 400x1000-500x1000/R100-90°  - POZINK. VODOTĚSNÝ</v>
      </c>
      <c r="H264" t="str">
        <f t="shared" si="37"/>
        <v>1</v>
      </c>
    </row>
    <row r="265" spans="1:8" x14ac:dyDescent="0.3">
      <c r="A265" t="s">
        <v>179</v>
      </c>
      <c r="C265" t="str">
        <f t="shared" si="32"/>
        <v xml:space="preserve">3.356 </v>
      </c>
      <c r="D265" t="str">
        <f t="shared" si="33"/>
        <v>TROUBA 1000x500/1000  - POZINK. VODOTĚSNÝ - 1</v>
      </c>
      <c r="E265">
        <f t="shared" si="34"/>
        <v>45</v>
      </c>
      <c r="F265" t="str">
        <f t="shared" si="35"/>
        <v xml:space="preserve">3.356 </v>
      </c>
      <c r="G265" t="str">
        <f t="shared" si="36"/>
        <v>TROUBA 1000x500/1000  - POZINK. VODOTĚSNÝ</v>
      </c>
      <c r="H265" t="str">
        <f t="shared" si="37"/>
        <v>1</v>
      </c>
    </row>
    <row r="266" spans="1:8" x14ac:dyDescent="0.3">
      <c r="A266" t="s">
        <v>180</v>
      </c>
      <c r="C266" t="str">
        <f t="shared" si="32"/>
        <v xml:space="preserve">3.357 </v>
      </c>
      <c r="D266" t="str">
        <f t="shared" si="33"/>
        <v>TROUBA 1000x500/1000  - POZINK. VODOTĚSNÝ - 1</v>
      </c>
      <c r="E266">
        <f t="shared" si="34"/>
        <v>45</v>
      </c>
      <c r="F266" t="str">
        <f t="shared" si="35"/>
        <v xml:space="preserve">3.357 </v>
      </c>
      <c r="G266" t="str">
        <f t="shared" si="36"/>
        <v>TROUBA 1000x500/1000  - POZINK. VODOTĚSNÝ</v>
      </c>
      <c r="H266" t="str">
        <f t="shared" si="37"/>
        <v>1</v>
      </c>
    </row>
    <row r="267" spans="1:8" x14ac:dyDescent="0.3">
      <c r="A267" t="s">
        <v>181</v>
      </c>
      <c r="C267" t="str">
        <f t="shared" si="32"/>
        <v xml:space="preserve">3.358 </v>
      </c>
      <c r="D267" t="str">
        <f t="shared" si="33"/>
        <v>TROUBA 1000x500/500+  - POZINK. VODOTĚSNÝ - 1</v>
      </c>
      <c r="E267">
        <f t="shared" si="34"/>
        <v>45</v>
      </c>
      <c r="F267" t="str">
        <f t="shared" si="35"/>
        <v xml:space="preserve">3.358 </v>
      </c>
      <c r="G267" t="str">
        <f t="shared" si="36"/>
        <v>TROUBA 1000x500/500+  - POZINK. VODOTĚSNÝ</v>
      </c>
      <c r="H267" t="str">
        <f t="shared" si="37"/>
        <v>1</v>
      </c>
    </row>
    <row r="269" spans="1:8" x14ac:dyDescent="0.3">
      <c r="A269" t="s">
        <v>5</v>
      </c>
      <c r="C269" t="str">
        <f t="shared" si="32"/>
        <v xml:space="preserve">1.364 </v>
      </c>
      <c r="D269" t="str">
        <f t="shared" si="33"/>
        <v>TROUBA 315x250/1000+  mat.POZINK. - 1</v>
      </c>
      <c r="E269">
        <f t="shared" si="34"/>
        <v>37</v>
      </c>
      <c r="F269" t="str">
        <f t="shared" si="35"/>
        <v xml:space="preserve">1.364 </v>
      </c>
      <c r="G269" t="str">
        <f t="shared" si="36"/>
        <v>TROUBA 315x250/1000+  mat.POZINK.</v>
      </c>
      <c r="H269" t="str">
        <f t="shared" si="37"/>
        <v>1</v>
      </c>
    </row>
    <row r="270" spans="1:8" x14ac:dyDescent="0.3">
      <c r="A270" t="s">
        <v>6</v>
      </c>
      <c r="C270" t="str">
        <f t="shared" si="32"/>
        <v xml:space="preserve">1.365 </v>
      </c>
      <c r="D270" t="str">
        <f t="shared" si="33"/>
        <v>OBLOUK 315x250/R100/90°  mat.POZINK. - 1</v>
      </c>
      <c r="E270">
        <f t="shared" si="34"/>
        <v>40</v>
      </c>
      <c r="F270" t="str">
        <f t="shared" si="35"/>
        <v xml:space="preserve">1.365 </v>
      </c>
      <c r="G270" t="str">
        <f t="shared" si="36"/>
        <v>OBLOUK 315x250/R100/90°  mat.POZINK.</v>
      </c>
      <c r="H270" t="str">
        <f t="shared" si="37"/>
        <v>1</v>
      </c>
    </row>
    <row r="271" spans="1:8" x14ac:dyDescent="0.3">
      <c r="A271" t="s">
        <v>7</v>
      </c>
      <c r="C271" t="str">
        <f t="shared" si="32"/>
        <v xml:space="preserve">1.366 </v>
      </c>
      <c r="D271" t="str">
        <f t="shared" si="33"/>
        <v>TROUBA 315x250/1500+  mat.POZINK. - 1</v>
      </c>
      <c r="E271">
        <f t="shared" si="34"/>
        <v>37</v>
      </c>
      <c r="F271" t="str">
        <f t="shared" si="35"/>
        <v xml:space="preserve">1.366 </v>
      </c>
      <c r="G271" t="str">
        <f t="shared" si="36"/>
        <v>TROUBA 315x250/1500+  mat.POZINK.</v>
      </c>
      <c r="H271" t="str">
        <f t="shared" si="37"/>
        <v>1</v>
      </c>
    </row>
    <row r="272" spans="1:8" x14ac:dyDescent="0.3">
      <c r="A272" t="s">
        <v>8</v>
      </c>
      <c r="C272" t="str">
        <f t="shared" si="32"/>
        <v xml:space="preserve">1.367 </v>
      </c>
      <c r="D272" t="str">
        <f t="shared" si="33"/>
        <v>OBLOUK 315x250/R100/90°  mat.POZINK. - 1</v>
      </c>
      <c r="E272">
        <f t="shared" si="34"/>
        <v>40</v>
      </c>
      <c r="F272" t="str">
        <f t="shared" si="35"/>
        <v xml:space="preserve">1.367 </v>
      </c>
      <c r="G272" t="str">
        <f t="shared" si="36"/>
        <v>OBLOUK 315x250/R100/90°  mat.POZINK.</v>
      </c>
      <c r="H272" t="str">
        <f t="shared" si="37"/>
        <v>1</v>
      </c>
    </row>
    <row r="273" spans="1:8" x14ac:dyDescent="0.3">
      <c r="A273" t="s">
        <v>9</v>
      </c>
      <c r="C273" t="str">
        <f t="shared" si="32"/>
        <v xml:space="preserve">1.368 </v>
      </c>
      <c r="D273" t="str">
        <f t="shared" si="33"/>
        <v>OBLOUK 250x315/R100/90°  mat.POZINK. - 1</v>
      </c>
      <c r="E273">
        <f t="shared" si="34"/>
        <v>40</v>
      </c>
      <c r="F273" t="str">
        <f t="shared" si="35"/>
        <v xml:space="preserve">1.368 </v>
      </c>
      <c r="G273" t="str">
        <f t="shared" si="36"/>
        <v>OBLOUK 250x315/R100/90°  mat.POZINK.</v>
      </c>
      <c r="H273" t="str">
        <f t="shared" si="37"/>
        <v>1</v>
      </c>
    </row>
    <row r="274" spans="1:8" x14ac:dyDescent="0.3">
      <c r="A274" t="s">
        <v>10</v>
      </c>
      <c r="C274" t="str">
        <f t="shared" si="32"/>
        <v xml:space="preserve">1.369 </v>
      </c>
      <c r="D274" t="str">
        <f t="shared" si="33"/>
        <v>TROUBA 315x250/2500+  mat.POZINK. - 1</v>
      </c>
      <c r="E274">
        <f t="shared" si="34"/>
        <v>37</v>
      </c>
      <c r="F274" t="str">
        <f t="shared" si="35"/>
        <v xml:space="preserve">1.369 </v>
      </c>
      <c r="G274" t="str">
        <f t="shared" si="36"/>
        <v>TROUBA 315x250/2500+  mat.POZINK.</v>
      </c>
      <c r="H274" t="str">
        <f t="shared" si="37"/>
        <v>1</v>
      </c>
    </row>
    <row r="275" spans="1:8" x14ac:dyDescent="0.3">
      <c r="A275" t="s">
        <v>11</v>
      </c>
      <c r="C275" t="str">
        <f t="shared" si="32"/>
        <v xml:space="preserve">1.370 </v>
      </c>
      <c r="D275" t="str">
        <f t="shared" si="33"/>
        <v>ODBOČKA 250x315-180x200/400-180x200/R100  mat.POZINK. - 1</v>
      </c>
      <c r="E275">
        <f t="shared" si="34"/>
        <v>57</v>
      </c>
      <c r="F275" t="str">
        <f t="shared" si="35"/>
        <v xml:space="preserve">1.370 </v>
      </c>
      <c r="G275" t="str">
        <f t="shared" si="36"/>
        <v>ODBOČKA 250x315-180x200/400-180x200/R100  mat.POZINK.</v>
      </c>
      <c r="H275" t="str">
        <f t="shared" si="37"/>
        <v>1</v>
      </c>
    </row>
    <row r="276" spans="1:8" x14ac:dyDescent="0.3">
      <c r="A276" t="s">
        <v>12</v>
      </c>
      <c r="C276" t="str">
        <f t="shared" si="32"/>
        <v xml:space="preserve">1.371 </v>
      </c>
      <c r="D276" t="str">
        <f t="shared" si="33"/>
        <v>TROUBA 200x180/1500+  mat.POZINK. - 1</v>
      </c>
      <c r="E276">
        <f t="shared" si="34"/>
        <v>37</v>
      </c>
      <c r="F276" t="str">
        <f t="shared" si="35"/>
        <v xml:space="preserve">1.371 </v>
      </c>
      <c r="G276" t="str">
        <f t="shared" si="36"/>
        <v>TROUBA 200x180/1500+  mat.POZINK.</v>
      </c>
      <c r="H276" t="str">
        <f t="shared" si="37"/>
        <v>1</v>
      </c>
    </row>
    <row r="277" spans="1:8" x14ac:dyDescent="0.3">
      <c r="A277" t="s">
        <v>13</v>
      </c>
      <c r="C277" t="str">
        <f t="shared" si="32"/>
        <v xml:space="preserve">1.372 </v>
      </c>
      <c r="D277" t="str">
        <f t="shared" si="33"/>
        <v>PŘECHOD NA KRUH 200x180-250/250/100,90  mat.POZINK. - 1</v>
      </c>
      <c r="E277">
        <f t="shared" si="34"/>
        <v>55</v>
      </c>
      <c r="F277" t="str">
        <f t="shared" si="35"/>
        <v xml:space="preserve">1.372 </v>
      </c>
      <c r="G277" t="str">
        <f t="shared" si="36"/>
        <v>PŘECHOD NA KRUH 200x180-250/250/100,90  mat.POZINK.</v>
      </c>
      <c r="H277" t="str">
        <f t="shared" si="37"/>
        <v>1</v>
      </c>
    </row>
    <row r="278" spans="1:8" x14ac:dyDescent="0.3">
      <c r="A278" t="s">
        <v>14</v>
      </c>
      <c r="C278" t="str">
        <f t="shared" si="32"/>
        <v xml:space="preserve">1.373 </v>
      </c>
      <c r="D278" t="str">
        <f t="shared" si="33"/>
        <v>TROUBA KRUHOVÁ 250/500+  mat.POZINK. - 1</v>
      </c>
      <c r="E278">
        <f t="shared" si="34"/>
        <v>40</v>
      </c>
      <c r="F278" t="str">
        <f t="shared" si="35"/>
        <v xml:space="preserve">1.373 </v>
      </c>
      <c r="G278" t="str">
        <f t="shared" si="36"/>
        <v>TROUBA KRUHOVÁ 250/500+  mat.POZINK.</v>
      </c>
      <c r="H278" t="str">
        <f t="shared" si="37"/>
        <v>1</v>
      </c>
    </row>
    <row r="279" spans="1:8" x14ac:dyDescent="0.3">
      <c r="A279" t="s">
        <v>15</v>
      </c>
      <c r="C279" t="str">
        <f t="shared" si="32"/>
        <v xml:space="preserve">1.374 </v>
      </c>
      <c r="D279" t="str">
        <f t="shared" si="33"/>
        <v>PŘECHOD NA KRUH 200x180-250/250/100,90  mat.POZINK. - 1</v>
      </c>
      <c r="E279">
        <f t="shared" si="34"/>
        <v>55</v>
      </c>
      <c r="F279" t="str">
        <f t="shared" si="35"/>
        <v xml:space="preserve">1.374 </v>
      </c>
      <c r="G279" t="str">
        <f t="shared" si="36"/>
        <v>PŘECHOD NA KRUH 200x180-250/250/100,90  mat.POZINK.</v>
      </c>
      <c r="H279" t="str">
        <f t="shared" si="37"/>
        <v>1</v>
      </c>
    </row>
    <row r="280" spans="1:8" x14ac:dyDescent="0.3">
      <c r="A280" t="s">
        <v>16</v>
      </c>
      <c r="C280" t="str">
        <f t="shared" si="32"/>
        <v xml:space="preserve">1.375 </v>
      </c>
      <c r="D280" t="str">
        <f t="shared" si="33"/>
        <v>OBLOUK 180x200/R100/90°  mat.POZINK. - 1</v>
      </c>
      <c r="E280">
        <f t="shared" si="34"/>
        <v>40</v>
      </c>
      <c r="F280" t="str">
        <f t="shared" si="35"/>
        <v xml:space="preserve">1.375 </v>
      </c>
      <c r="G280" t="str">
        <f t="shared" si="36"/>
        <v>OBLOUK 180x200/R100/90°  mat.POZINK.</v>
      </c>
      <c r="H280" t="str">
        <f t="shared" si="37"/>
        <v>1</v>
      </c>
    </row>
    <row r="281" spans="1:8" x14ac:dyDescent="0.3">
      <c r="A281" t="s">
        <v>17</v>
      </c>
      <c r="C281" t="str">
        <f t="shared" si="32"/>
        <v xml:space="preserve">1.376 </v>
      </c>
      <c r="D281" t="str">
        <f t="shared" si="33"/>
        <v>TROUBA 200x180/2000  mat.POZINK. - 1</v>
      </c>
      <c r="E281">
        <f t="shared" si="34"/>
        <v>36</v>
      </c>
      <c r="F281" t="str">
        <f t="shared" si="35"/>
        <v xml:space="preserve">1.376 </v>
      </c>
      <c r="G281" t="str">
        <f t="shared" si="36"/>
        <v>TROUBA 200x180/2000  mat.POZINK.</v>
      </c>
      <c r="H281" t="str">
        <f t="shared" si="37"/>
        <v>1</v>
      </c>
    </row>
    <row r="282" spans="1:8" x14ac:dyDescent="0.3">
      <c r="A282" t="s">
        <v>18</v>
      </c>
      <c r="C282" t="str">
        <f t="shared" si="32"/>
        <v xml:space="preserve">1.377 </v>
      </c>
      <c r="D282" t="str">
        <f t="shared" si="33"/>
        <v>TROUBA 200x180/2000+  mat.POZINK. - 1</v>
      </c>
      <c r="E282">
        <f t="shared" si="34"/>
        <v>37</v>
      </c>
      <c r="F282" t="str">
        <f t="shared" si="35"/>
        <v xml:space="preserve">1.377 </v>
      </c>
      <c r="G282" t="str">
        <f t="shared" si="36"/>
        <v>TROUBA 200x180/2000+  mat.POZINK.</v>
      </c>
      <c r="H282" t="str">
        <f t="shared" si="37"/>
        <v>1</v>
      </c>
    </row>
    <row r="283" spans="1:8" x14ac:dyDescent="0.3">
      <c r="A283" t="s">
        <v>19</v>
      </c>
      <c r="C283" t="str">
        <f t="shared" si="32"/>
        <v xml:space="preserve">1.378 </v>
      </c>
      <c r="D283" t="str">
        <f t="shared" si="33"/>
        <v>PŘECHOD 180x200-200x250/300/0,0  mat.POZINK. - 1</v>
      </c>
      <c r="E283">
        <f t="shared" si="34"/>
        <v>48</v>
      </c>
      <c r="F283" t="str">
        <f t="shared" si="35"/>
        <v xml:space="preserve">1.378 </v>
      </c>
      <c r="G283" t="str">
        <f t="shared" si="36"/>
        <v>PŘECHOD 180x200-200x250/300/0,0  mat.POZINK.</v>
      </c>
      <c r="H283" t="str">
        <f t="shared" si="37"/>
        <v>1</v>
      </c>
    </row>
    <row r="284" spans="1:8" x14ac:dyDescent="0.3">
      <c r="A284" t="s">
        <v>20</v>
      </c>
      <c r="C284" t="str">
        <f t="shared" si="32"/>
        <v xml:space="preserve">1.379 </v>
      </c>
      <c r="D284" t="str">
        <f t="shared" si="33"/>
        <v>TROUBA 250x200/2000 S NÁSTAVCEM  mat.POZINK. - 1</v>
      </c>
      <c r="E284">
        <f t="shared" si="34"/>
        <v>48</v>
      </c>
      <c r="F284" t="str">
        <f t="shared" si="35"/>
        <v xml:space="preserve">1.379 </v>
      </c>
      <c r="G284" t="str">
        <f t="shared" si="36"/>
        <v>TROUBA 250x200/2000 S NÁSTAVCEM  mat.POZINK.</v>
      </c>
      <c r="H284" t="str">
        <f t="shared" si="37"/>
        <v>1</v>
      </c>
    </row>
    <row r="285" spans="1:8" x14ac:dyDescent="0.3">
      <c r="A285" t="s">
        <v>21</v>
      </c>
      <c r="C285" t="str">
        <f t="shared" si="32"/>
        <v xml:space="preserve">1.380 </v>
      </c>
      <c r="D285" t="str">
        <f t="shared" si="33"/>
        <v>NÁSTAVEC 560x200/500+  mat.POZINK. - 1</v>
      </c>
      <c r="E285">
        <f t="shared" si="34"/>
        <v>38</v>
      </c>
      <c r="F285" t="str">
        <f t="shared" si="35"/>
        <v xml:space="preserve">1.380 </v>
      </c>
      <c r="G285" t="str">
        <f t="shared" si="36"/>
        <v>NÁSTAVEC 560x200/500+  mat.POZINK.</v>
      </c>
      <c r="H285" t="str">
        <f t="shared" si="37"/>
        <v>1</v>
      </c>
    </row>
    <row r="286" spans="1:8" x14ac:dyDescent="0.3">
      <c r="A286" t="s">
        <v>22</v>
      </c>
      <c r="C286" t="str">
        <f t="shared" si="32"/>
        <v xml:space="preserve">1.381 </v>
      </c>
      <c r="D286" t="str">
        <f t="shared" si="33"/>
        <v>ZASLEPENÍ 250x200  mat.POZINK. - 1</v>
      </c>
      <c r="E286">
        <f t="shared" si="34"/>
        <v>34</v>
      </c>
      <c r="F286" t="str">
        <f t="shared" si="35"/>
        <v xml:space="preserve">1.381 </v>
      </c>
      <c r="G286" t="str">
        <f t="shared" si="36"/>
        <v>ZASLEPENÍ 250x200  mat.POZINK.</v>
      </c>
      <c r="H286" t="str">
        <f t="shared" si="37"/>
        <v>1</v>
      </c>
    </row>
    <row r="287" spans="1:8" x14ac:dyDescent="0.3">
      <c r="A287" t="s">
        <v>23</v>
      </c>
      <c r="C287" t="str">
        <f t="shared" si="32"/>
        <v xml:space="preserve">1.382 </v>
      </c>
      <c r="D287" t="str">
        <f t="shared" si="33"/>
        <v>OBLOUK 200x180/R100/90°  mat.POZINK. - 1</v>
      </c>
      <c r="E287">
        <f t="shared" si="34"/>
        <v>40</v>
      </c>
      <c r="F287" t="str">
        <f t="shared" si="35"/>
        <v xml:space="preserve">1.382 </v>
      </c>
      <c r="G287" t="str">
        <f t="shared" si="36"/>
        <v>OBLOUK 200x180/R100/90°  mat.POZINK.</v>
      </c>
      <c r="H287" t="str">
        <f t="shared" si="37"/>
        <v>1</v>
      </c>
    </row>
    <row r="288" spans="1:8" x14ac:dyDescent="0.3">
      <c r="A288" t="s">
        <v>24</v>
      </c>
      <c r="C288" t="str">
        <f t="shared" si="32"/>
        <v xml:space="preserve">1.383 </v>
      </c>
      <c r="D288" t="str">
        <f t="shared" si="33"/>
        <v>PŘECHOD NA KRUH 180x200-250/250/90,100  mat.POZINK. - 1</v>
      </c>
      <c r="E288">
        <f t="shared" si="34"/>
        <v>55</v>
      </c>
      <c r="F288" t="str">
        <f t="shared" si="35"/>
        <v xml:space="preserve">1.383 </v>
      </c>
      <c r="G288" t="str">
        <f t="shared" si="36"/>
        <v>PŘECHOD NA KRUH 180x200-250/250/90,100  mat.POZINK.</v>
      </c>
      <c r="H288" t="str">
        <f t="shared" si="37"/>
        <v>1</v>
      </c>
    </row>
    <row r="289" spans="1:8" x14ac:dyDescent="0.3">
      <c r="A289" t="s">
        <v>25</v>
      </c>
      <c r="C289" t="str">
        <f t="shared" si="32"/>
        <v xml:space="preserve">1.384 </v>
      </c>
      <c r="D289" t="str">
        <f t="shared" si="33"/>
        <v>PŘECHOD NA KRUH 250x200-250/250/125,75  mat.POZINK. - 1</v>
      </c>
      <c r="E289">
        <f t="shared" si="34"/>
        <v>55</v>
      </c>
      <c r="F289" t="str">
        <f t="shared" si="35"/>
        <v xml:space="preserve">1.384 </v>
      </c>
      <c r="G289" t="str">
        <f t="shared" si="36"/>
        <v>PŘECHOD NA KRUH 250x200-250/250/125,75  mat.POZINK.</v>
      </c>
      <c r="H289" t="str">
        <f t="shared" si="37"/>
        <v>1</v>
      </c>
    </row>
    <row r="290" spans="1:8" x14ac:dyDescent="0.3">
      <c r="A290" t="s">
        <v>26</v>
      </c>
      <c r="C290" t="str">
        <f t="shared" si="32"/>
        <v xml:space="preserve">1.385 </v>
      </c>
      <c r="D290" t="str">
        <f t="shared" si="33"/>
        <v>TROUBA 250x200/2000+  mat.POZINK. - 1</v>
      </c>
      <c r="E290">
        <f t="shared" si="34"/>
        <v>37</v>
      </c>
      <c r="F290" t="str">
        <f t="shared" si="35"/>
        <v xml:space="preserve">1.385 </v>
      </c>
      <c r="G290" t="str">
        <f t="shared" si="36"/>
        <v>TROUBA 250x200/2000+  mat.POZINK.</v>
      </c>
      <c r="H290" t="str">
        <f t="shared" si="37"/>
        <v>1</v>
      </c>
    </row>
    <row r="291" spans="1:8" x14ac:dyDescent="0.3">
      <c r="A291" t="s">
        <v>27</v>
      </c>
      <c r="C291" t="str">
        <f t="shared" si="32"/>
        <v xml:space="preserve">1.386 </v>
      </c>
      <c r="D291" t="str">
        <f t="shared" si="33"/>
        <v>TROUBA 250x200/2000 S NÁSTAVCEM  mat.POZINK. - 1</v>
      </c>
      <c r="E291">
        <f t="shared" si="34"/>
        <v>48</v>
      </c>
      <c r="F291" t="str">
        <f t="shared" si="35"/>
        <v xml:space="preserve">1.386 </v>
      </c>
      <c r="G291" t="str">
        <f t="shared" si="36"/>
        <v>TROUBA 250x200/2000 S NÁSTAVCEM  mat.POZINK.</v>
      </c>
      <c r="H291" t="str">
        <f t="shared" si="37"/>
        <v>1</v>
      </c>
    </row>
    <row r="292" spans="1:8" x14ac:dyDescent="0.3">
      <c r="A292" t="s">
        <v>28</v>
      </c>
      <c r="C292" t="str">
        <f t="shared" si="32"/>
        <v xml:space="preserve">1.387 </v>
      </c>
      <c r="D292" t="str">
        <f t="shared" si="33"/>
        <v>NÁSTAVEC 725x200/500+  mat.POZINK. - 1</v>
      </c>
      <c r="E292">
        <f t="shared" si="34"/>
        <v>38</v>
      </c>
      <c r="F292" t="str">
        <f t="shared" si="35"/>
        <v xml:space="preserve">1.387 </v>
      </c>
      <c r="G292" t="str">
        <f t="shared" si="36"/>
        <v>NÁSTAVEC 725x200/500+  mat.POZINK.</v>
      </c>
      <c r="H292" t="str">
        <f t="shared" si="37"/>
        <v>1</v>
      </c>
    </row>
    <row r="293" spans="1:8" x14ac:dyDescent="0.3">
      <c r="A293" t="s">
        <v>29</v>
      </c>
      <c r="C293" t="str">
        <f t="shared" si="32"/>
        <v xml:space="preserve">1.388 </v>
      </c>
      <c r="D293" t="str">
        <f t="shared" si="33"/>
        <v>ZASLEPENÍ 250x200  mat.POZINK. - 1</v>
      </c>
      <c r="E293">
        <f t="shared" si="34"/>
        <v>34</v>
      </c>
      <c r="F293" t="str">
        <f t="shared" si="35"/>
        <v xml:space="preserve">1.388 </v>
      </c>
      <c r="G293" t="str">
        <f t="shared" si="36"/>
        <v>ZASLEPENÍ 250x200  mat.POZINK.</v>
      </c>
      <c r="H293" t="str">
        <f t="shared" si="37"/>
        <v>1</v>
      </c>
    </row>
    <row r="294" spans="1:8" x14ac:dyDescent="0.3">
      <c r="A294" t="s">
        <v>30</v>
      </c>
      <c r="C294" t="str">
        <f t="shared" si="32"/>
        <v xml:space="preserve">1.389 </v>
      </c>
      <c r="D294" t="str">
        <f t="shared" si="33"/>
        <v>TROUBA 250x200/500+  mat.POZINK. - 1</v>
      </c>
      <c r="E294">
        <f t="shared" si="34"/>
        <v>36</v>
      </c>
      <c r="F294" t="str">
        <f t="shared" si="35"/>
        <v xml:space="preserve">1.389 </v>
      </c>
      <c r="G294" t="str">
        <f t="shared" si="36"/>
        <v>TROUBA 250x200/500+  mat.POZINK.</v>
      </c>
      <c r="H294" t="str">
        <f t="shared" si="37"/>
        <v>1</v>
      </c>
    </row>
    <row r="295" spans="1:8" x14ac:dyDescent="0.3">
      <c r="A295" t="s">
        <v>31</v>
      </c>
      <c r="C295" t="str">
        <f t="shared" si="32"/>
        <v xml:space="preserve">1.390 </v>
      </c>
      <c r="D295" t="str">
        <f t="shared" si="33"/>
        <v>OBLOUK 250x200/R100/90°  mat.POZINK. - 1</v>
      </c>
      <c r="E295">
        <f t="shared" si="34"/>
        <v>40</v>
      </c>
      <c r="F295" t="str">
        <f t="shared" si="35"/>
        <v xml:space="preserve">1.390 </v>
      </c>
      <c r="G295" t="str">
        <f t="shared" si="36"/>
        <v>OBLOUK 250x200/R100/90°  mat.POZINK.</v>
      </c>
      <c r="H295" t="str">
        <f t="shared" si="37"/>
        <v>1</v>
      </c>
    </row>
    <row r="296" spans="1:8" x14ac:dyDescent="0.3">
      <c r="A296" t="s">
        <v>32</v>
      </c>
      <c r="C296" t="str">
        <f t="shared" ref="C296:C309" si="38">MID(A296,24,6)</f>
        <v xml:space="preserve">1.391 </v>
      </c>
      <c r="D296" t="str">
        <f t="shared" ref="D296:D309" si="39">MID(A296,30,1000)</f>
        <v>PŘECHOD NA KRUH 200x250-250/250/125,125  mat.POZINK. - 1</v>
      </c>
      <c r="E296">
        <f t="shared" ref="E296:E309" si="40">LEN(D296)</f>
        <v>56</v>
      </c>
      <c r="F296" t="str">
        <f t="shared" ref="F296:F309" si="41">C296</f>
        <v xml:space="preserve">1.391 </v>
      </c>
      <c r="G296" t="str">
        <f t="shared" ref="G296:G309" si="42">MID(D296,1,E296-4)</f>
        <v>PŘECHOD NA KRUH 200x250-250/250/125,125  mat.POZINK.</v>
      </c>
      <c r="H296" t="str">
        <f t="shared" ref="H296:H309" si="43">RIGHT(A296,1)</f>
        <v>1</v>
      </c>
    </row>
    <row r="297" spans="1:8" x14ac:dyDescent="0.3">
      <c r="A297" t="s">
        <v>33</v>
      </c>
      <c r="C297" t="str">
        <f t="shared" si="38"/>
        <v xml:space="preserve">1.392 </v>
      </c>
      <c r="D297" t="str">
        <f t="shared" si="39"/>
        <v>PŘECHOD NA KRUH 250x200-250/250/125,75  mat.POZINK. - 1</v>
      </c>
      <c r="E297">
        <f t="shared" si="40"/>
        <v>55</v>
      </c>
      <c r="F297" t="str">
        <f t="shared" si="41"/>
        <v xml:space="preserve">1.392 </v>
      </c>
      <c r="G297" t="str">
        <f t="shared" si="42"/>
        <v>PŘECHOD NA KRUH 250x200-250/250/125,75  mat.POZINK.</v>
      </c>
      <c r="H297" t="str">
        <f t="shared" si="43"/>
        <v>1</v>
      </c>
    </row>
    <row r="298" spans="1:8" x14ac:dyDescent="0.3">
      <c r="A298" t="s">
        <v>34</v>
      </c>
      <c r="C298" t="str">
        <f t="shared" si="38"/>
        <v xml:space="preserve">1.393 </v>
      </c>
      <c r="D298" t="str">
        <f t="shared" si="39"/>
        <v>TROUBA 250x200/2000+ S NÁSTAVCEM  mat.POZINK. - 1</v>
      </c>
      <c r="E298">
        <f t="shared" si="40"/>
        <v>49</v>
      </c>
      <c r="F298" t="str">
        <f t="shared" si="41"/>
        <v xml:space="preserve">1.393 </v>
      </c>
      <c r="G298" t="str">
        <f t="shared" si="42"/>
        <v>TROUBA 250x200/2000+ S NÁSTAVCEM  mat.POZINK.</v>
      </c>
      <c r="H298" t="str">
        <f t="shared" si="43"/>
        <v>1</v>
      </c>
    </row>
    <row r="299" spans="1:8" x14ac:dyDescent="0.3">
      <c r="A299" t="s">
        <v>35</v>
      </c>
      <c r="C299" t="str">
        <f t="shared" si="38"/>
        <v xml:space="preserve">1.394 </v>
      </c>
      <c r="D299" t="str">
        <f t="shared" si="39"/>
        <v>NÁSTAVEC 725x200/500+  mat.POZINK. - 1</v>
      </c>
      <c r="E299">
        <f t="shared" si="40"/>
        <v>38</v>
      </c>
      <c r="F299" t="str">
        <f t="shared" si="41"/>
        <v xml:space="preserve">1.394 </v>
      </c>
      <c r="G299" t="str">
        <f t="shared" si="42"/>
        <v>NÁSTAVEC 725x200/500+  mat.POZINK.</v>
      </c>
      <c r="H299" t="str">
        <f t="shared" si="43"/>
        <v>1</v>
      </c>
    </row>
    <row r="300" spans="1:8" x14ac:dyDescent="0.3">
      <c r="A300" t="s">
        <v>36</v>
      </c>
      <c r="C300" t="str">
        <f t="shared" si="38"/>
        <v xml:space="preserve">1.395 </v>
      </c>
      <c r="D300" t="str">
        <f t="shared" si="39"/>
        <v>ZASLEPENÍ 250x200  mat.POZINK. - 1</v>
      </c>
      <c r="E300">
        <f t="shared" si="40"/>
        <v>34</v>
      </c>
      <c r="F300" t="str">
        <f t="shared" si="41"/>
        <v xml:space="preserve">1.395 </v>
      </c>
      <c r="G300" t="str">
        <f t="shared" si="42"/>
        <v>ZASLEPENÍ 250x200  mat.POZINK.</v>
      </c>
      <c r="H300" t="str">
        <f t="shared" si="43"/>
        <v>1</v>
      </c>
    </row>
    <row r="301" spans="1:8" x14ac:dyDescent="0.3">
      <c r="A301" t="s">
        <v>37</v>
      </c>
      <c r="C301" t="str">
        <f t="shared" si="38"/>
        <v xml:space="preserve">1.400 </v>
      </c>
      <c r="D301" t="str">
        <f t="shared" si="39"/>
        <v>PŘECHODOVÝ OBLOUK 500x500-400x500/R100-90°  - POZINK. VODOTĚSNÝ - 1</v>
      </c>
      <c r="E301">
        <f t="shared" si="40"/>
        <v>67</v>
      </c>
      <c r="F301" t="str">
        <f t="shared" si="41"/>
        <v xml:space="preserve">1.400 </v>
      </c>
      <c r="G301" t="str">
        <f t="shared" si="42"/>
        <v>PŘECHODOVÝ OBLOUK 500x500-400x500/R100-90°  - POZINK. VODOTĚSNÝ</v>
      </c>
      <c r="H301" t="str">
        <f t="shared" si="43"/>
        <v>1</v>
      </c>
    </row>
    <row r="302" spans="1:8" x14ac:dyDescent="0.3">
      <c r="A302" t="s">
        <v>38</v>
      </c>
      <c r="C302" t="str">
        <f t="shared" si="38"/>
        <v xml:space="preserve">1.401 </v>
      </c>
      <c r="D302" t="str">
        <f t="shared" si="39"/>
        <v>TROUBA 500x400/500+  - POZINK. VODOTĚSNÝ - 1</v>
      </c>
      <c r="E302">
        <f t="shared" si="40"/>
        <v>44</v>
      </c>
      <c r="F302" t="str">
        <f t="shared" si="41"/>
        <v xml:space="preserve">1.401 </v>
      </c>
      <c r="G302" t="str">
        <f t="shared" si="42"/>
        <v>TROUBA 500x400/500+  - POZINK. VODOTĚSNÝ</v>
      </c>
      <c r="H302" t="str">
        <f t="shared" si="43"/>
        <v>1</v>
      </c>
    </row>
    <row r="303" spans="1:8" x14ac:dyDescent="0.3">
      <c r="A303" t="s">
        <v>39</v>
      </c>
      <c r="C303" t="str">
        <f t="shared" si="38"/>
        <v xml:space="preserve">1.402 </v>
      </c>
      <c r="D303" t="str">
        <f t="shared" si="39"/>
        <v>PŘECHODOVÝ OBLOUK 400x500-1200x500/R100-90°  - POZINK. VODOTĚSNÝ - 1</v>
      </c>
      <c r="E303">
        <f t="shared" si="40"/>
        <v>68</v>
      </c>
      <c r="F303" t="str">
        <f t="shared" si="41"/>
        <v xml:space="preserve">1.402 </v>
      </c>
      <c r="G303" t="str">
        <f t="shared" si="42"/>
        <v>PŘECHODOVÝ OBLOUK 400x500-1200x500/R100-90°  - POZINK. VODOTĚSNÝ</v>
      </c>
      <c r="H303" t="str">
        <f t="shared" si="43"/>
        <v>1</v>
      </c>
    </row>
    <row r="304" spans="1:8" x14ac:dyDescent="0.3">
      <c r="A304" t="s">
        <v>40</v>
      </c>
      <c r="C304" t="str">
        <f t="shared" si="38"/>
        <v xml:space="preserve">1.403 </v>
      </c>
      <c r="D304" t="str">
        <f t="shared" si="39"/>
        <v>PŘECHODOVÝ OBLOUK 500x1200-250x1200/R100-90°  - POZINK. VODOTĚSNÝ - 1</v>
      </c>
      <c r="E304">
        <f t="shared" si="40"/>
        <v>69</v>
      </c>
      <c r="F304" t="str">
        <f t="shared" si="41"/>
        <v xml:space="preserve">1.403 </v>
      </c>
      <c r="G304" t="str">
        <f t="shared" si="42"/>
        <v>PŘECHODOVÝ OBLOUK 500x1200-250x1200/R100-90°  - POZINK. VODOTĚSNÝ</v>
      </c>
      <c r="H304" t="str">
        <f t="shared" si="43"/>
        <v>1</v>
      </c>
    </row>
    <row r="305" spans="1:8" x14ac:dyDescent="0.3">
      <c r="A305" t="s">
        <v>41</v>
      </c>
      <c r="C305" t="str">
        <f t="shared" si="38"/>
        <v xml:space="preserve">1.404 </v>
      </c>
      <c r="D305" t="str">
        <f t="shared" si="39"/>
        <v>TROUBA 1200x250/500+  - POZINK. VODOTĚSNÝ - 1</v>
      </c>
      <c r="E305">
        <f t="shared" si="40"/>
        <v>45</v>
      </c>
      <c r="F305" t="str">
        <f t="shared" si="41"/>
        <v xml:space="preserve">1.404 </v>
      </c>
      <c r="G305" t="str">
        <f t="shared" si="42"/>
        <v>TROUBA 1200x250/500+  - POZINK. VODOTĚSNÝ</v>
      </c>
      <c r="H305" t="str">
        <f t="shared" si="43"/>
        <v>1</v>
      </c>
    </row>
    <row r="306" spans="1:8" x14ac:dyDescent="0.3">
      <c r="A306" t="s">
        <v>42</v>
      </c>
      <c r="C306" t="str">
        <f t="shared" si="38"/>
        <v xml:space="preserve">1.405 </v>
      </c>
      <c r="D306" t="str">
        <f t="shared" si="39"/>
        <v>PŘECHODOVÝ OBLOUK 250x1200-500x1200/R100-90°  - POZINK. VODOTĚSNÝ - 1</v>
      </c>
      <c r="E306">
        <f t="shared" si="40"/>
        <v>69</v>
      </c>
      <c r="F306" t="str">
        <f t="shared" si="41"/>
        <v xml:space="preserve">1.405 </v>
      </c>
      <c r="G306" t="str">
        <f t="shared" si="42"/>
        <v>PŘECHODOVÝ OBLOUK 250x1200-500x1200/R100-90°  - POZINK. VODOTĚSNÝ</v>
      </c>
      <c r="H306" t="str">
        <f t="shared" si="43"/>
        <v>1</v>
      </c>
    </row>
    <row r="307" spans="1:8" x14ac:dyDescent="0.3">
      <c r="A307" t="s">
        <v>43</v>
      </c>
      <c r="C307" t="str">
        <f t="shared" si="38"/>
        <v xml:space="preserve">1.406 </v>
      </c>
      <c r="D307" t="str">
        <f t="shared" si="39"/>
        <v>TROUBA 1200x500/1000  - POZINK. VODOTĚSNÝ - 1</v>
      </c>
      <c r="E307">
        <f t="shared" si="40"/>
        <v>45</v>
      </c>
      <c r="F307" t="str">
        <f t="shared" si="41"/>
        <v xml:space="preserve">1.406 </v>
      </c>
      <c r="G307" t="str">
        <f t="shared" si="42"/>
        <v>TROUBA 1200x500/1000  - POZINK. VODOTĚSNÝ</v>
      </c>
      <c r="H307" t="str">
        <f t="shared" si="43"/>
        <v>1</v>
      </c>
    </row>
    <row r="308" spans="1:8" x14ac:dyDescent="0.3">
      <c r="A308" t="s">
        <v>44</v>
      </c>
      <c r="C308" t="str">
        <f t="shared" si="38"/>
        <v xml:space="preserve">1.407 </v>
      </c>
      <c r="D308" t="str">
        <f t="shared" si="39"/>
        <v>TROUBA 1200x500/1000  - POZINK. VODOTĚSNÝ - 1</v>
      </c>
      <c r="E308">
        <f t="shared" si="40"/>
        <v>45</v>
      </c>
      <c r="F308" t="str">
        <f t="shared" si="41"/>
        <v xml:space="preserve">1.407 </v>
      </c>
      <c r="G308" t="str">
        <f t="shared" si="42"/>
        <v>TROUBA 1200x500/1000  - POZINK. VODOTĚSNÝ</v>
      </c>
      <c r="H308" t="str">
        <f t="shared" si="43"/>
        <v>1</v>
      </c>
    </row>
    <row r="309" spans="1:8" x14ac:dyDescent="0.3">
      <c r="A309" t="s">
        <v>45</v>
      </c>
      <c r="C309" t="str">
        <f t="shared" si="38"/>
        <v xml:space="preserve">1.408 </v>
      </c>
      <c r="D309" t="str">
        <f t="shared" si="39"/>
        <v>TROUBA 1200x500/500+  - POZINK. VODOTĚSNÝ - 1</v>
      </c>
      <c r="E309">
        <f t="shared" si="40"/>
        <v>45</v>
      </c>
      <c r="F309" t="str">
        <f t="shared" si="41"/>
        <v xml:space="preserve">1.408 </v>
      </c>
      <c r="G309" t="str">
        <f t="shared" si="42"/>
        <v>TROUBA 1200x500/500+  - POZINK. VODOTĚSNÝ</v>
      </c>
      <c r="H309" t="str">
        <f t="shared" si="43"/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abSelected="1" topLeftCell="A61" workbookViewId="0">
      <selection activeCell="A92" sqref="A92"/>
    </sheetView>
  </sheetViews>
  <sheetFormatPr defaultRowHeight="14.4" x14ac:dyDescent="0.3"/>
  <cols>
    <col min="1" max="1" width="12.44140625" style="1" customWidth="1"/>
    <col min="2" max="2" width="68.5546875" style="7" customWidth="1"/>
    <col min="3" max="3" width="9.33203125" style="1" customWidth="1"/>
  </cols>
  <sheetData>
    <row r="1" spans="1:3" s="2" customFormat="1" ht="19.5" customHeight="1" thickBot="1" x14ac:dyDescent="0.35">
      <c r="A1" s="3" t="s">
        <v>1</v>
      </c>
      <c r="B1" s="10" t="s">
        <v>2</v>
      </c>
      <c r="C1" s="4" t="s">
        <v>3</v>
      </c>
    </row>
    <row r="2" spans="1:3" x14ac:dyDescent="0.3">
      <c r="A2" s="8" t="s">
        <v>354</v>
      </c>
      <c r="B2" s="11" t="s">
        <v>355</v>
      </c>
      <c r="C2" s="5" t="s">
        <v>0</v>
      </c>
    </row>
    <row r="3" spans="1:3" x14ac:dyDescent="0.3">
      <c r="A3" s="8" t="s">
        <v>356</v>
      </c>
      <c r="B3" s="11" t="s">
        <v>183</v>
      </c>
      <c r="C3" s="5" t="s">
        <v>0</v>
      </c>
    </row>
    <row r="4" spans="1:3" x14ac:dyDescent="0.3">
      <c r="A4" s="8" t="s">
        <v>357</v>
      </c>
      <c r="B4" s="11" t="s">
        <v>358</v>
      </c>
      <c r="C4" s="5" t="s">
        <v>0</v>
      </c>
    </row>
    <row r="5" spans="1:3" x14ac:dyDescent="0.3">
      <c r="A5" s="8" t="s">
        <v>359</v>
      </c>
      <c r="B5" s="11" t="s">
        <v>183</v>
      </c>
      <c r="C5" s="5" t="s">
        <v>0</v>
      </c>
    </row>
    <row r="6" spans="1:3" x14ac:dyDescent="0.3">
      <c r="A6" s="8" t="s">
        <v>360</v>
      </c>
      <c r="B6" s="11" t="s">
        <v>361</v>
      </c>
      <c r="C6" s="5" t="s">
        <v>0</v>
      </c>
    </row>
    <row r="7" spans="1:3" x14ac:dyDescent="0.3">
      <c r="A7" s="8" t="s">
        <v>362</v>
      </c>
      <c r="B7" s="11" t="s">
        <v>48</v>
      </c>
      <c r="C7" s="5" t="s">
        <v>0</v>
      </c>
    </row>
    <row r="8" spans="1:3" x14ac:dyDescent="0.3">
      <c r="A8" s="8" t="s">
        <v>363</v>
      </c>
      <c r="B8" s="11" t="s">
        <v>48</v>
      </c>
      <c r="C8" s="5" t="s">
        <v>0</v>
      </c>
    </row>
    <row r="9" spans="1:3" x14ac:dyDescent="0.3">
      <c r="A9" s="8" t="s">
        <v>364</v>
      </c>
      <c r="B9" s="11" t="s">
        <v>48</v>
      </c>
      <c r="C9" s="5" t="s">
        <v>0</v>
      </c>
    </row>
    <row r="10" spans="1:3" x14ac:dyDescent="0.3">
      <c r="A10" s="8" t="s">
        <v>365</v>
      </c>
      <c r="B10" s="11" t="s">
        <v>47</v>
      </c>
      <c r="C10" s="5" t="s">
        <v>0</v>
      </c>
    </row>
    <row r="11" spans="1:3" x14ac:dyDescent="0.3">
      <c r="A11" s="8" t="s">
        <v>366</v>
      </c>
      <c r="B11" s="11" t="s">
        <v>183</v>
      </c>
      <c r="C11" s="5" t="s">
        <v>0</v>
      </c>
    </row>
    <row r="12" spans="1:3" x14ac:dyDescent="0.3">
      <c r="A12" s="8" t="s">
        <v>367</v>
      </c>
      <c r="B12" s="11" t="s">
        <v>46</v>
      </c>
      <c r="C12" s="5" t="s">
        <v>0</v>
      </c>
    </row>
    <row r="13" spans="1:3" x14ac:dyDescent="0.3">
      <c r="A13" s="8" t="s">
        <v>368</v>
      </c>
      <c r="B13" s="11" t="s">
        <v>369</v>
      </c>
      <c r="C13" s="5" t="s">
        <v>0</v>
      </c>
    </row>
    <row r="14" spans="1:3" x14ac:dyDescent="0.3">
      <c r="A14" s="8" t="s">
        <v>370</v>
      </c>
      <c r="B14" s="11" t="s">
        <v>371</v>
      </c>
      <c r="C14" s="5" t="s">
        <v>0</v>
      </c>
    </row>
    <row r="15" spans="1:3" x14ac:dyDescent="0.3">
      <c r="A15" s="8" t="s">
        <v>372</v>
      </c>
      <c r="B15" s="11" t="s">
        <v>373</v>
      </c>
      <c r="C15" s="5" t="s">
        <v>0</v>
      </c>
    </row>
    <row r="16" spans="1:3" x14ac:dyDescent="0.3">
      <c r="A16" s="8" t="s">
        <v>374</v>
      </c>
      <c r="B16" s="11" t="s">
        <v>375</v>
      </c>
      <c r="C16" s="5" t="s">
        <v>0</v>
      </c>
    </row>
    <row r="17" spans="1:3" x14ac:dyDescent="0.3">
      <c r="A17" s="8" t="s">
        <v>376</v>
      </c>
      <c r="B17" s="11" t="s">
        <v>49</v>
      </c>
      <c r="C17" s="5" t="s">
        <v>0</v>
      </c>
    </row>
    <row r="18" spans="1:3" x14ac:dyDescent="0.3">
      <c r="A18" s="8" t="s">
        <v>377</v>
      </c>
      <c r="B18" s="11" t="s">
        <v>375</v>
      </c>
      <c r="C18" s="5" t="s">
        <v>0</v>
      </c>
    </row>
    <row r="19" spans="1:3" x14ac:dyDescent="0.3">
      <c r="A19" s="8" t="s">
        <v>378</v>
      </c>
      <c r="B19" s="11" t="s">
        <v>51</v>
      </c>
      <c r="C19" s="5" t="s">
        <v>0</v>
      </c>
    </row>
    <row r="20" spans="1:3" x14ac:dyDescent="0.3">
      <c r="A20" s="8" t="s">
        <v>379</v>
      </c>
      <c r="B20" s="11" t="s">
        <v>380</v>
      </c>
      <c r="C20" s="5" t="s">
        <v>0</v>
      </c>
    </row>
    <row r="21" spans="1:3" x14ac:dyDescent="0.3">
      <c r="A21" s="8" t="s">
        <v>381</v>
      </c>
      <c r="B21" s="11" t="s">
        <v>185</v>
      </c>
      <c r="C21" s="5" t="s">
        <v>0</v>
      </c>
    </row>
    <row r="22" spans="1:3" x14ac:dyDescent="0.3">
      <c r="A22" s="8" t="s">
        <v>382</v>
      </c>
      <c r="B22" s="11" t="s">
        <v>380</v>
      </c>
      <c r="C22" s="5" t="s">
        <v>0</v>
      </c>
    </row>
    <row r="23" spans="1:3" x14ac:dyDescent="0.3">
      <c r="A23" s="8" t="s">
        <v>383</v>
      </c>
      <c r="B23" s="11" t="s">
        <v>384</v>
      </c>
      <c r="C23" s="5" t="s">
        <v>0</v>
      </c>
    </row>
    <row r="24" spans="1:3" x14ac:dyDescent="0.3">
      <c r="A24" s="8" t="s">
        <v>385</v>
      </c>
      <c r="B24" s="11" t="s">
        <v>49</v>
      </c>
      <c r="C24" s="5" t="s">
        <v>0</v>
      </c>
    </row>
    <row r="25" spans="1:3" x14ac:dyDescent="0.3">
      <c r="A25" s="8" t="s">
        <v>386</v>
      </c>
      <c r="B25" s="11" t="s">
        <v>50</v>
      </c>
      <c r="C25" s="5" t="s">
        <v>0</v>
      </c>
    </row>
    <row r="26" spans="1:3" x14ac:dyDescent="0.3">
      <c r="A26" s="8" t="s">
        <v>387</v>
      </c>
      <c r="B26" s="11" t="s">
        <v>388</v>
      </c>
      <c r="C26" s="5" t="s">
        <v>0</v>
      </c>
    </row>
    <row r="27" spans="1:3" x14ac:dyDescent="0.3">
      <c r="A27" s="8" t="s">
        <v>389</v>
      </c>
      <c r="B27" s="11" t="s">
        <v>51</v>
      </c>
      <c r="C27" s="5" t="s">
        <v>0</v>
      </c>
    </row>
    <row r="28" spans="1:3" x14ac:dyDescent="0.3">
      <c r="A28" s="8" t="s">
        <v>390</v>
      </c>
      <c r="B28" s="11" t="s">
        <v>50</v>
      </c>
      <c r="C28" s="5" t="s">
        <v>0</v>
      </c>
    </row>
    <row r="29" spans="1:3" x14ac:dyDescent="0.3">
      <c r="A29" s="8" t="s">
        <v>391</v>
      </c>
      <c r="B29" s="11" t="s">
        <v>384</v>
      </c>
      <c r="C29" s="5" t="s">
        <v>0</v>
      </c>
    </row>
    <row r="30" spans="1:3" x14ac:dyDescent="0.3">
      <c r="A30" s="8" t="s">
        <v>392</v>
      </c>
      <c r="B30" s="11" t="s">
        <v>393</v>
      </c>
      <c r="C30" s="5" t="s">
        <v>0</v>
      </c>
    </row>
    <row r="31" spans="1:3" x14ac:dyDescent="0.3">
      <c r="A31" s="8" t="s">
        <v>394</v>
      </c>
      <c r="B31" s="11" t="s">
        <v>395</v>
      </c>
      <c r="C31" s="5" t="s">
        <v>0</v>
      </c>
    </row>
    <row r="32" spans="1:3" x14ac:dyDescent="0.3">
      <c r="A32" s="8" t="s">
        <v>396</v>
      </c>
      <c r="B32" s="11" t="s">
        <v>397</v>
      </c>
      <c r="C32" s="5" t="s">
        <v>0</v>
      </c>
    </row>
    <row r="33" spans="1:3" x14ac:dyDescent="0.3">
      <c r="A33" s="8" t="s">
        <v>398</v>
      </c>
      <c r="B33" s="11" t="s">
        <v>399</v>
      </c>
      <c r="C33" s="5" t="s">
        <v>0</v>
      </c>
    </row>
    <row r="34" spans="1:3" x14ac:dyDescent="0.3">
      <c r="A34" s="8" t="s">
        <v>400</v>
      </c>
      <c r="B34" s="11" t="s">
        <v>288</v>
      </c>
      <c r="C34" s="5" t="s">
        <v>0</v>
      </c>
    </row>
    <row r="35" spans="1:3" x14ac:dyDescent="0.3">
      <c r="A35" s="8" t="s">
        <v>401</v>
      </c>
      <c r="B35" s="11" t="s">
        <v>288</v>
      </c>
      <c r="C35" s="5" t="s">
        <v>0</v>
      </c>
    </row>
    <row r="36" spans="1:3" x14ac:dyDescent="0.3">
      <c r="A36" s="8" t="s">
        <v>402</v>
      </c>
      <c r="B36" s="11" t="s">
        <v>288</v>
      </c>
      <c r="C36" s="5" t="s">
        <v>0</v>
      </c>
    </row>
    <row r="37" spans="1:3" x14ac:dyDescent="0.3">
      <c r="A37" s="8" t="s">
        <v>403</v>
      </c>
      <c r="B37" s="11" t="s">
        <v>288</v>
      </c>
      <c r="C37" s="5" t="s">
        <v>0</v>
      </c>
    </row>
    <row r="38" spans="1:3" x14ac:dyDescent="0.3">
      <c r="A38" s="8" t="s">
        <v>404</v>
      </c>
      <c r="B38" s="11" t="s">
        <v>405</v>
      </c>
      <c r="C38" s="5" t="s">
        <v>0</v>
      </c>
    </row>
    <row r="39" spans="1:3" x14ac:dyDescent="0.3">
      <c r="A39" s="8" t="s">
        <v>406</v>
      </c>
      <c r="B39" s="11" t="s">
        <v>66</v>
      </c>
      <c r="C39" s="5" t="s">
        <v>0</v>
      </c>
    </row>
    <row r="40" spans="1:3" x14ac:dyDescent="0.3">
      <c r="A40" s="8" t="s">
        <v>407</v>
      </c>
      <c r="B40" s="11" t="s">
        <v>408</v>
      </c>
      <c r="C40" s="5" t="s">
        <v>0</v>
      </c>
    </row>
    <row r="41" spans="1:3" x14ac:dyDescent="0.3">
      <c r="A41" s="8" t="s">
        <v>409</v>
      </c>
      <c r="B41" s="11" t="s">
        <v>67</v>
      </c>
      <c r="C41" s="5" t="s">
        <v>0</v>
      </c>
    </row>
    <row r="42" spans="1:3" x14ac:dyDescent="0.3">
      <c r="A42" s="8" t="s">
        <v>410</v>
      </c>
      <c r="B42" s="11" t="s">
        <v>411</v>
      </c>
      <c r="C42" s="5" t="s">
        <v>0</v>
      </c>
    </row>
    <row r="43" spans="1:3" x14ac:dyDescent="0.3">
      <c r="A43" s="8" t="s">
        <v>412</v>
      </c>
      <c r="B43" s="11" t="s">
        <v>61</v>
      </c>
      <c r="C43" s="5" t="s">
        <v>0</v>
      </c>
    </row>
    <row r="44" spans="1:3" x14ac:dyDescent="0.3">
      <c r="A44" s="8" t="s">
        <v>413</v>
      </c>
      <c r="B44" s="11" t="s">
        <v>414</v>
      </c>
      <c r="C44" s="5" t="s">
        <v>0</v>
      </c>
    </row>
    <row r="45" spans="1:3" x14ac:dyDescent="0.3">
      <c r="A45" s="8" t="s">
        <v>415</v>
      </c>
      <c r="B45" s="11" t="s">
        <v>416</v>
      </c>
      <c r="C45" s="5" t="s">
        <v>0</v>
      </c>
    </row>
    <row r="46" spans="1:3" x14ac:dyDescent="0.3">
      <c r="A46" s="8" t="s">
        <v>417</v>
      </c>
      <c r="B46" s="11" t="s">
        <v>418</v>
      </c>
      <c r="C46" s="5" t="s">
        <v>0</v>
      </c>
    </row>
    <row r="47" spans="1:3" x14ac:dyDescent="0.3">
      <c r="A47" s="8" t="s">
        <v>419</v>
      </c>
      <c r="B47" s="11" t="s">
        <v>420</v>
      </c>
      <c r="C47" s="5" t="s">
        <v>0</v>
      </c>
    </row>
    <row r="48" spans="1:3" x14ac:dyDescent="0.3">
      <c r="A48" s="8" t="s">
        <v>421</v>
      </c>
      <c r="B48" s="11" t="s">
        <v>422</v>
      </c>
      <c r="C48" s="5" t="s">
        <v>0</v>
      </c>
    </row>
    <row r="49" spans="1:3" x14ac:dyDescent="0.3">
      <c r="A49" s="8" t="s">
        <v>423</v>
      </c>
      <c r="B49" s="11" t="s">
        <v>424</v>
      </c>
      <c r="C49" s="5" t="s">
        <v>0</v>
      </c>
    </row>
    <row r="50" spans="1:3" x14ac:dyDescent="0.3">
      <c r="A50" s="8" t="s">
        <v>425</v>
      </c>
      <c r="B50" s="11" t="s">
        <v>422</v>
      </c>
      <c r="C50" s="5" t="s">
        <v>0</v>
      </c>
    </row>
    <row r="51" spans="1:3" x14ac:dyDescent="0.3">
      <c r="A51" s="8" t="s">
        <v>426</v>
      </c>
      <c r="B51" s="11" t="s">
        <v>424</v>
      </c>
      <c r="C51" s="5" t="s">
        <v>0</v>
      </c>
    </row>
    <row r="52" spans="1:3" x14ac:dyDescent="0.3">
      <c r="A52" s="8" t="s">
        <v>53</v>
      </c>
      <c r="B52" s="11" t="s">
        <v>420</v>
      </c>
      <c r="C52" s="5" t="s">
        <v>0</v>
      </c>
    </row>
    <row r="53" spans="1:3" x14ac:dyDescent="0.3">
      <c r="A53" s="8" t="s">
        <v>54</v>
      </c>
      <c r="B53" s="11" t="s">
        <v>422</v>
      </c>
      <c r="C53" s="5" t="s">
        <v>0</v>
      </c>
    </row>
    <row r="54" spans="1:3" x14ac:dyDescent="0.3">
      <c r="A54" s="8" t="s">
        <v>55</v>
      </c>
      <c r="B54" s="11" t="s">
        <v>424</v>
      </c>
      <c r="C54" s="5" t="s">
        <v>0</v>
      </c>
    </row>
    <row r="55" spans="1:3" x14ac:dyDescent="0.3">
      <c r="A55" s="8" t="s">
        <v>427</v>
      </c>
      <c r="B55" s="11" t="s">
        <v>428</v>
      </c>
      <c r="C55" s="5" t="s">
        <v>0</v>
      </c>
    </row>
    <row r="56" spans="1:3" x14ac:dyDescent="0.3">
      <c r="A56" s="8" t="s">
        <v>429</v>
      </c>
      <c r="B56" s="11" t="s">
        <v>430</v>
      </c>
      <c r="C56" s="5" t="s">
        <v>0</v>
      </c>
    </row>
    <row r="57" spans="1:3" x14ac:dyDescent="0.3">
      <c r="A57" s="8" t="s">
        <v>431</v>
      </c>
      <c r="B57" s="11" t="s">
        <v>432</v>
      </c>
      <c r="C57" s="5" t="s">
        <v>0</v>
      </c>
    </row>
    <row r="58" spans="1:3" x14ac:dyDescent="0.3">
      <c r="A58" s="8" t="s">
        <v>433</v>
      </c>
      <c r="B58" s="11" t="s">
        <v>424</v>
      </c>
      <c r="C58" s="5" t="s">
        <v>0</v>
      </c>
    </row>
    <row r="59" spans="1:3" x14ac:dyDescent="0.3">
      <c r="A59" s="8" t="s">
        <v>434</v>
      </c>
      <c r="B59" s="11" t="s">
        <v>435</v>
      </c>
      <c r="C59" s="5" t="s">
        <v>0</v>
      </c>
    </row>
    <row r="60" spans="1:3" x14ac:dyDescent="0.3">
      <c r="A60" s="8" t="s">
        <v>436</v>
      </c>
      <c r="B60" s="11" t="s">
        <v>437</v>
      </c>
      <c r="C60" s="5" t="s">
        <v>0</v>
      </c>
    </row>
    <row r="61" spans="1:3" x14ac:dyDescent="0.3">
      <c r="A61" s="8" t="s">
        <v>438</v>
      </c>
      <c r="B61" s="11" t="s">
        <v>439</v>
      </c>
      <c r="C61" s="5" t="s">
        <v>0</v>
      </c>
    </row>
    <row r="62" spans="1:3" x14ac:dyDescent="0.3">
      <c r="A62" s="8" t="s">
        <v>440</v>
      </c>
      <c r="B62" s="11" t="s">
        <v>441</v>
      </c>
      <c r="C62" s="5" t="s">
        <v>0</v>
      </c>
    </row>
    <row r="63" spans="1:3" x14ac:dyDescent="0.3">
      <c r="A63" s="8" t="s">
        <v>442</v>
      </c>
      <c r="B63" s="11" t="s">
        <v>443</v>
      </c>
      <c r="C63" s="5" t="s">
        <v>0</v>
      </c>
    </row>
    <row r="64" spans="1:3" x14ac:dyDescent="0.3">
      <c r="A64" s="8" t="s">
        <v>444</v>
      </c>
      <c r="B64" s="11" t="s">
        <v>445</v>
      </c>
      <c r="C64" s="5" t="s">
        <v>0</v>
      </c>
    </row>
    <row r="65" spans="1:3" x14ac:dyDescent="0.3">
      <c r="A65" s="8" t="s">
        <v>446</v>
      </c>
      <c r="B65" s="11" t="s">
        <v>447</v>
      </c>
      <c r="C65" s="5" t="s">
        <v>0</v>
      </c>
    </row>
    <row r="66" spans="1:3" x14ac:dyDescent="0.3">
      <c r="A66" s="8" t="s">
        <v>448</v>
      </c>
      <c r="B66" s="11" t="s">
        <v>449</v>
      </c>
      <c r="C66" s="5" t="s">
        <v>0</v>
      </c>
    </row>
    <row r="67" spans="1:3" x14ac:dyDescent="0.3">
      <c r="A67" s="8" t="s">
        <v>450</v>
      </c>
      <c r="B67" s="11" t="s">
        <v>451</v>
      </c>
      <c r="C67" s="5" t="s">
        <v>0</v>
      </c>
    </row>
    <row r="68" spans="1:3" x14ac:dyDescent="0.3">
      <c r="A68" s="8" t="s">
        <v>452</v>
      </c>
      <c r="B68" s="11" t="s">
        <v>422</v>
      </c>
      <c r="C68" s="5" t="s">
        <v>0</v>
      </c>
    </row>
    <row r="69" spans="1:3" x14ac:dyDescent="0.3">
      <c r="A69" s="8" t="s">
        <v>453</v>
      </c>
      <c r="B69" s="11" t="s">
        <v>424</v>
      </c>
      <c r="C69" s="5" t="s">
        <v>0</v>
      </c>
    </row>
    <row r="70" spans="1:3" x14ac:dyDescent="0.3">
      <c r="A70" s="8" t="s">
        <v>454</v>
      </c>
      <c r="B70" s="11" t="s">
        <v>422</v>
      </c>
      <c r="C70" s="5" t="s">
        <v>0</v>
      </c>
    </row>
    <row r="71" spans="1:3" x14ac:dyDescent="0.3">
      <c r="A71" s="8" t="s">
        <v>455</v>
      </c>
      <c r="B71" s="11" t="s">
        <v>424</v>
      </c>
      <c r="C71" s="5" t="s">
        <v>0</v>
      </c>
    </row>
    <row r="72" spans="1:3" x14ac:dyDescent="0.3">
      <c r="A72" s="8" t="s">
        <v>456</v>
      </c>
      <c r="B72" s="11" t="s">
        <v>428</v>
      </c>
      <c r="C72" s="5" t="s">
        <v>0</v>
      </c>
    </row>
    <row r="73" spans="1:3" x14ac:dyDescent="0.3">
      <c r="A73" s="8" t="s">
        <v>457</v>
      </c>
      <c r="B73" s="11" t="s">
        <v>430</v>
      </c>
      <c r="C73" s="5" t="s">
        <v>0</v>
      </c>
    </row>
    <row r="74" spans="1:3" x14ac:dyDescent="0.3">
      <c r="A74" s="8" t="s">
        <v>458</v>
      </c>
      <c r="B74" s="11" t="s">
        <v>432</v>
      </c>
      <c r="C74" s="5" t="s">
        <v>0</v>
      </c>
    </row>
    <row r="75" spans="1:3" x14ac:dyDescent="0.3">
      <c r="A75" s="8" t="s">
        <v>459</v>
      </c>
      <c r="B75" s="11" t="s">
        <v>424</v>
      </c>
      <c r="C75" s="5" t="s">
        <v>0</v>
      </c>
    </row>
    <row r="76" spans="1:3" x14ac:dyDescent="0.3">
      <c r="A76" s="8" t="s">
        <v>460</v>
      </c>
      <c r="B76" s="11" t="s">
        <v>430</v>
      </c>
      <c r="C76" s="5" t="s">
        <v>0</v>
      </c>
    </row>
    <row r="77" spans="1:3" x14ac:dyDescent="0.3">
      <c r="A77" s="8" t="s">
        <v>461</v>
      </c>
      <c r="B77" s="11" t="s">
        <v>430</v>
      </c>
      <c r="C77" s="5" t="s">
        <v>0</v>
      </c>
    </row>
    <row r="78" spans="1:3" x14ac:dyDescent="0.3">
      <c r="A78" s="8" t="s">
        <v>462</v>
      </c>
      <c r="B78" s="11" t="s">
        <v>463</v>
      </c>
      <c r="C78" s="5" t="s">
        <v>0</v>
      </c>
    </row>
    <row r="79" spans="1:3" x14ac:dyDescent="0.3">
      <c r="A79" s="8" t="s">
        <v>464</v>
      </c>
      <c r="B79" s="11" t="s">
        <v>437</v>
      </c>
      <c r="C79" s="5" t="s">
        <v>0</v>
      </c>
    </row>
    <row r="80" spans="1:3" x14ac:dyDescent="0.3">
      <c r="A80" s="8" t="s">
        <v>465</v>
      </c>
      <c r="B80" s="11" t="s">
        <v>439</v>
      </c>
      <c r="C80" s="5" t="s">
        <v>0</v>
      </c>
    </row>
    <row r="81" spans="1:3" x14ac:dyDescent="0.3">
      <c r="A81" s="8" t="s">
        <v>466</v>
      </c>
      <c r="B81" s="11" t="s">
        <v>441</v>
      </c>
      <c r="C81" s="5" t="s">
        <v>0</v>
      </c>
    </row>
    <row r="82" spans="1:3" x14ac:dyDescent="0.3">
      <c r="A82" s="8" t="s">
        <v>467</v>
      </c>
      <c r="B82" s="11" t="s">
        <v>443</v>
      </c>
      <c r="C82" s="5" t="s">
        <v>0</v>
      </c>
    </row>
    <row r="83" spans="1:3" x14ac:dyDescent="0.3">
      <c r="A83" s="8" t="s">
        <v>468</v>
      </c>
      <c r="B83" s="11" t="s">
        <v>445</v>
      </c>
      <c r="C83" s="5" t="s">
        <v>0</v>
      </c>
    </row>
    <row r="84" spans="1:3" x14ac:dyDescent="0.3">
      <c r="A84" s="8" t="s">
        <v>469</v>
      </c>
      <c r="B84" s="11" t="s">
        <v>470</v>
      </c>
      <c r="C84" s="5" t="s">
        <v>0</v>
      </c>
    </row>
    <row r="85" spans="1:3" x14ac:dyDescent="0.3">
      <c r="A85" s="8" t="s">
        <v>471</v>
      </c>
      <c r="B85" s="11" t="s">
        <v>472</v>
      </c>
      <c r="C85" s="5" t="s">
        <v>0</v>
      </c>
    </row>
    <row r="86" spans="1:3" x14ac:dyDescent="0.3">
      <c r="A86" s="8" t="s">
        <v>473</v>
      </c>
      <c r="B86" s="11" t="s">
        <v>474</v>
      </c>
      <c r="C86" s="5" t="s">
        <v>0</v>
      </c>
    </row>
    <row r="87" spans="1:3" x14ac:dyDescent="0.3">
      <c r="A87" s="8" t="s">
        <v>475</v>
      </c>
      <c r="B87" s="11" t="s">
        <v>470</v>
      </c>
      <c r="C87" s="5" t="s">
        <v>0</v>
      </c>
    </row>
    <row r="88" spans="1:3" x14ac:dyDescent="0.3">
      <c r="A88" s="8" t="s">
        <v>476</v>
      </c>
      <c r="B88" s="11" t="s">
        <v>477</v>
      </c>
      <c r="C88" s="5" t="s">
        <v>0</v>
      </c>
    </row>
    <row r="89" spans="1:3" x14ac:dyDescent="0.3">
      <c r="A89" s="8" t="s">
        <v>478</v>
      </c>
      <c r="B89" s="11" t="s">
        <v>479</v>
      </c>
      <c r="C89" s="5" t="s">
        <v>0</v>
      </c>
    </row>
    <row r="90" spans="1:3" x14ac:dyDescent="0.3">
      <c r="A90" s="8" t="s">
        <v>480</v>
      </c>
      <c r="B90" s="11" t="s">
        <v>481</v>
      </c>
      <c r="C90" s="5" t="s">
        <v>0</v>
      </c>
    </row>
    <row r="91" spans="1:3" x14ac:dyDescent="0.3">
      <c r="A91" s="8" t="s">
        <v>1967</v>
      </c>
      <c r="B91" s="13" t="s">
        <v>1958</v>
      </c>
      <c r="C91" s="5"/>
    </row>
    <row r="92" spans="1:3" x14ac:dyDescent="0.3">
      <c r="A92" s="8"/>
      <c r="B92" s="11"/>
      <c r="C92" s="5"/>
    </row>
    <row r="93" spans="1:3" x14ac:dyDescent="0.3">
      <c r="A93" s="8" t="s">
        <v>482</v>
      </c>
      <c r="B93" s="11" t="s">
        <v>483</v>
      </c>
      <c r="C93" s="5" t="s">
        <v>0</v>
      </c>
    </row>
    <row r="94" spans="1:3" x14ac:dyDescent="0.3">
      <c r="A94" s="8" t="s">
        <v>484</v>
      </c>
      <c r="B94" s="11" t="s">
        <v>184</v>
      </c>
      <c r="C94" s="5" t="s">
        <v>0</v>
      </c>
    </row>
    <row r="95" spans="1:3" x14ac:dyDescent="0.3">
      <c r="A95" s="8" t="s">
        <v>485</v>
      </c>
      <c r="B95" s="11" t="s">
        <v>486</v>
      </c>
      <c r="C95" s="5" t="s">
        <v>0</v>
      </c>
    </row>
    <row r="96" spans="1:3" x14ac:dyDescent="0.3">
      <c r="A96" s="8" t="s">
        <v>487</v>
      </c>
      <c r="B96" s="11" t="s">
        <v>488</v>
      </c>
      <c r="C96" s="5" t="s">
        <v>0</v>
      </c>
    </row>
    <row r="97" spans="1:3" x14ac:dyDescent="0.3">
      <c r="A97" s="8" t="s">
        <v>489</v>
      </c>
      <c r="B97" s="11" t="s">
        <v>184</v>
      </c>
      <c r="C97" s="5" t="s">
        <v>0</v>
      </c>
    </row>
    <row r="98" spans="1:3" x14ac:dyDescent="0.3">
      <c r="A98" s="8" t="s">
        <v>490</v>
      </c>
      <c r="B98" s="11" t="s">
        <v>491</v>
      </c>
      <c r="C98" s="5" t="s">
        <v>0</v>
      </c>
    </row>
    <row r="99" spans="1:3" x14ac:dyDescent="0.3">
      <c r="A99" s="8" t="s">
        <v>492</v>
      </c>
      <c r="B99" s="11" t="s">
        <v>493</v>
      </c>
      <c r="C99" s="5" t="s">
        <v>0</v>
      </c>
    </row>
    <row r="100" spans="1:3" x14ac:dyDescent="0.3">
      <c r="A100" s="8" t="s">
        <v>494</v>
      </c>
      <c r="B100" s="11" t="s">
        <v>184</v>
      </c>
      <c r="C100" s="5" t="s">
        <v>0</v>
      </c>
    </row>
    <row r="101" spans="1:3" x14ac:dyDescent="0.3">
      <c r="A101" s="8" t="s">
        <v>495</v>
      </c>
      <c r="B101" s="11" t="s">
        <v>496</v>
      </c>
      <c r="C101" s="5" t="s">
        <v>0</v>
      </c>
    </row>
    <row r="102" spans="1:3" x14ac:dyDescent="0.3">
      <c r="A102" s="8" t="s">
        <v>497</v>
      </c>
      <c r="B102" s="11" t="s">
        <v>498</v>
      </c>
      <c r="C102" s="5" t="s">
        <v>0</v>
      </c>
    </row>
    <row r="103" spans="1:3" x14ac:dyDescent="0.3">
      <c r="A103" s="8" t="s">
        <v>499</v>
      </c>
      <c r="B103" s="11" t="s">
        <v>493</v>
      </c>
      <c r="C103" s="5" t="s">
        <v>0</v>
      </c>
    </row>
    <row r="104" spans="1:3" x14ac:dyDescent="0.3">
      <c r="A104" s="8" t="s">
        <v>500</v>
      </c>
      <c r="B104" s="11" t="s">
        <v>184</v>
      </c>
      <c r="C104" s="5" t="s">
        <v>0</v>
      </c>
    </row>
    <row r="105" spans="1:3" x14ac:dyDescent="0.3">
      <c r="A105" s="8" t="s">
        <v>501</v>
      </c>
      <c r="B105" s="11" t="s">
        <v>59</v>
      </c>
      <c r="C105" s="5" t="s">
        <v>0</v>
      </c>
    </row>
    <row r="106" spans="1:3" x14ac:dyDescent="0.3">
      <c r="A106" s="8" t="s">
        <v>502</v>
      </c>
      <c r="B106" s="11" t="s">
        <v>60</v>
      </c>
      <c r="C106" s="5" t="s">
        <v>0</v>
      </c>
    </row>
    <row r="107" spans="1:3" x14ac:dyDescent="0.3">
      <c r="A107" s="8" t="s">
        <v>503</v>
      </c>
      <c r="B107" s="11" t="s">
        <v>57</v>
      </c>
      <c r="C107" s="5" t="s">
        <v>0</v>
      </c>
    </row>
    <row r="108" spans="1:3" x14ac:dyDescent="0.3">
      <c r="A108" s="8" t="s">
        <v>504</v>
      </c>
      <c r="B108" s="11" t="s">
        <v>60</v>
      </c>
      <c r="C108" s="5" t="s">
        <v>0</v>
      </c>
    </row>
    <row r="109" spans="1:3" x14ac:dyDescent="0.3">
      <c r="A109" s="8" t="s">
        <v>505</v>
      </c>
      <c r="B109" s="11" t="s">
        <v>411</v>
      </c>
      <c r="C109" s="5" t="s">
        <v>0</v>
      </c>
    </row>
    <row r="110" spans="1:3" x14ac:dyDescent="0.3">
      <c r="A110" s="8" t="s">
        <v>506</v>
      </c>
      <c r="B110" s="11" t="s">
        <v>67</v>
      </c>
      <c r="C110" s="5" t="s">
        <v>0</v>
      </c>
    </row>
    <row r="111" spans="1:3" x14ac:dyDescent="0.3">
      <c r="A111" s="8" t="s">
        <v>507</v>
      </c>
      <c r="B111" s="11" t="s">
        <v>508</v>
      </c>
      <c r="C111" s="5" t="s">
        <v>0</v>
      </c>
    </row>
    <row r="112" spans="1:3" x14ac:dyDescent="0.3">
      <c r="A112" s="8" t="s">
        <v>509</v>
      </c>
      <c r="B112" s="11" t="s">
        <v>66</v>
      </c>
      <c r="C112" s="5" t="s">
        <v>0</v>
      </c>
    </row>
    <row r="113" spans="1:3" x14ac:dyDescent="0.3">
      <c r="A113" s="8" t="s">
        <v>510</v>
      </c>
      <c r="B113" s="11" t="s">
        <v>67</v>
      </c>
      <c r="C113" s="5" t="s">
        <v>0</v>
      </c>
    </row>
    <row r="114" spans="1:3" x14ac:dyDescent="0.3">
      <c r="A114" s="8" t="s">
        <v>511</v>
      </c>
      <c r="B114" s="11" t="s">
        <v>512</v>
      </c>
      <c r="C114" s="5" t="s">
        <v>0</v>
      </c>
    </row>
    <row r="115" spans="1:3" x14ac:dyDescent="0.3">
      <c r="A115" s="8" t="s">
        <v>513</v>
      </c>
      <c r="B115" s="11" t="s">
        <v>288</v>
      </c>
      <c r="C115" s="5" t="s">
        <v>0</v>
      </c>
    </row>
    <row r="116" spans="1:3" x14ac:dyDescent="0.3">
      <c r="A116" s="8" t="s">
        <v>514</v>
      </c>
      <c r="B116" s="11" t="s">
        <v>288</v>
      </c>
      <c r="C116" s="5" t="s">
        <v>0</v>
      </c>
    </row>
    <row r="117" spans="1:3" x14ac:dyDescent="0.3">
      <c r="A117" s="8" t="s">
        <v>515</v>
      </c>
      <c r="B117" s="11" t="s">
        <v>288</v>
      </c>
      <c r="C117" s="5" t="s">
        <v>0</v>
      </c>
    </row>
    <row r="118" spans="1:3" x14ac:dyDescent="0.3">
      <c r="A118" s="8" t="s">
        <v>516</v>
      </c>
      <c r="B118" s="11" t="s">
        <v>399</v>
      </c>
      <c r="C118" s="5" t="s">
        <v>0</v>
      </c>
    </row>
    <row r="119" spans="1:3" x14ac:dyDescent="0.3">
      <c r="A119" s="8" t="s">
        <v>517</v>
      </c>
      <c r="B119" s="11" t="s">
        <v>397</v>
      </c>
      <c r="C119" s="5" t="s">
        <v>0</v>
      </c>
    </row>
    <row r="120" spans="1:3" x14ac:dyDescent="0.3">
      <c r="A120" s="8" t="s">
        <v>518</v>
      </c>
      <c r="B120" s="11" t="s">
        <v>519</v>
      </c>
      <c r="C120" s="5" t="s">
        <v>0</v>
      </c>
    </row>
    <row r="121" spans="1:3" x14ac:dyDescent="0.3">
      <c r="A121" s="8" t="s">
        <v>520</v>
      </c>
      <c r="B121" s="11" t="s">
        <v>824</v>
      </c>
      <c r="C121" s="5" t="s">
        <v>0</v>
      </c>
    </row>
    <row r="122" spans="1:3" x14ac:dyDescent="0.3">
      <c r="A122" s="8" t="s">
        <v>521</v>
      </c>
      <c r="B122" s="11" t="s">
        <v>825</v>
      </c>
      <c r="C122" s="5" t="s">
        <v>0</v>
      </c>
    </row>
    <row r="123" spans="1:3" x14ac:dyDescent="0.3">
      <c r="A123" s="8" t="s">
        <v>522</v>
      </c>
      <c r="B123" s="11" t="s">
        <v>826</v>
      </c>
      <c r="C123" s="5" t="s">
        <v>0</v>
      </c>
    </row>
    <row r="124" spans="1:3" x14ac:dyDescent="0.3">
      <c r="A124" s="8" t="s">
        <v>523</v>
      </c>
      <c r="B124" s="11" t="s">
        <v>825</v>
      </c>
      <c r="C124" s="5" t="s">
        <v>0</v>
      </c>
    </row>
    <row r="125" spans="1:3" x14ac:dyDescent="0.3">
      <c r="A125" s="8" t="s">
        <v>524</v>
      </c>
      <c r="B125" s="11" t="s">
        <v>827</v>
      </c>
      <c r="C125" s="5" t="s">
        <v>0</v>
      </c>
    </row>
    <row r="126" spans="1:3" x14ac:dyDescent="0.3">
      <c r="A126" s="8" t="s">
        <v>525</v>
      </c>
      <c r="B126" s="11" t="s">
        <v>828</v>
      </c>
      <c r="C126" s="5" t="s">
        <v>0</v>
      </c>
    </row>
    <row r="127" spans="1:3" x14ac:dyDescent="0.3">
      <c r="A127" s="8" t="s">
        <v>526</v>
      </c>
      <c r="B127" s="11" t="s">
        <v>826</v>
      </c>
      <c r="C127" s="5" t="s">
        <v>0</v>
      </c>
    </row>
    <row r="128" spans="1:3" x14ac:dyDescent="0.3">
      <c r="A128" s="8" t="s">
        <v>527</v>
      </c>
      <c r="B128" s="11" t="s">
        <v>829</v>
      </c>
      <c r="C128" s="5" t="s">
        <v>0</v>
      </c>
    </row>
    <row r="129" spans="1:3" x14ac:dyDescent="0.3">
      <c r="A129" s="8" t="s">
        <v>528</v>
      </c>
      <c r="B129" s="11" t="s">
        <v>830</v>
      </c>
      <c r="C129" s="5" t="s">
        <v>0</v>
      </c>
    </row>
    <row r="130" spans="1:3" x14ac:dyDescent="0.3">
      <c r="A130" s="8" t="s">
        <v>529</v>
      </c>
      <c r="B130" s="11" t="s">
        <v>831</v>
      </c>
      <c r="C130" s="5" t="s">
        <v>0</v>
      </c>
    </row>
    <row r="131" spans="1:3" x14ac:dyDescent="0.3">
      <c r="A131" s="8" t="s">
        <v>530</v>
      </c>
      <c r="B131" s="11" t="s">
        <v>832</v>
      </c>
      <c r="C131" s="5" t="s">
        <v>0</v>
      </c>
    </row>
    <row r="132" spans="1:3" x14ac:dyDescent="0.3">
      <c r="A132" s="8" t="s">
        <v>531</v>
      </c>
      <c r="B132" s="11" t="s">
        <v>833</v>
      </c>
      <c r="C132" s="5" t="s">
        <v>0</v>
      </c>
    </row>
    <row r="133" spans="1:3" x14ac:dyDescent="0.3">
      <c r="A133" s="8" t="s">
        <v>532</v>
      </c>
      <c r="B133" s="11" t="s">
        <v>833</v>
      </c>
      <c r="C133" s="5" t="s">
        <v>0</v>
      </c>
    </row>
    <row r="134" spans="1:3" x14ac:dyDescent="0.3">
      <c r="A134" s="8" t="s">
        <v>533</v>
      </c>
      <c r="B134" s="11" t="s">
        <v>834</v>
      </c>
      <c r="C134" s="5" t="s">
        <v>0</v>
      </c>
    </row>
    <row r="135" spans="1:3" x14ac:dyDescent="0.3">
      <c r="A135" s="8" t="s">
        <v>534</v>
      </c>
      <c r="B135" s="11" t="s">
        <v>64</v>
      </c>
      <c r="C135" s="5" t="s">
        <v>0</v>
      </c>
    </row>
    <row r="136" spans="1:3" x14ac:dyDescent="0.3">
      <c r="A136" s="8" t="s">
        <v>535</v>
      </c>
      <c r="B136" s="11" t="s">
        <v>64</v>
      </c>
      <c r="C136" s="5" t="s">
        <v>0</v>
      </c>
    </row>
    <row r="137" spans="1:3" x14ac:dyDescent="0.3">
      <c r="A137" s="8" t="s">
        <v>536</v>
      </c>
      <c r="B137" s="11" t="s">
        <v>64</v>
      </c>
      <c r="C137" s="5" t="s">
        <v>0</v>
      </c>
    </row>
    <row r="138" spans="1:3" x14ac:dyDescent="0.3">
      <c r="A138" s="8" t="s">
        <v>537</v>
      </c>
      <c r="B138" s="11" t="s">
        <v>64</v>
      </c>
      <c r="C138" s="5" t="s">
        <v>0</v>
      </c>
    </row>
    <row r="139" spans="1:3" x14ac:dyDescent="0.3">
      <c r="A139" s="8" t="s">
        <v>538</v>
      </c>
      <c r="B139" s="11" t="s">
        <v>835</v>
      </c>
      <c r="C139" s="5" t="s">
        <v>0</v>
      </c>
    </row>
    <row r="140" spans="1:3" ht="15" thickBot="1" x14ac:dyDescent="0.35">
      <c r="A140" s="9" t="s">
        <v>539</v>
      </c>
      <c r="B140" s="12" t="s">
        <v>836</v>
      </c>
      <c r="C140" s="6" t="s">
        <v>0</v>
      </c>
    </row>
  </sheetData>
  <printOptions gridLines="1"/>
  <pageMargins left="0.51181102362204722" right="0.51181102362204722" top="1.3779527559055118" bottom="0.59055118110236227" header="0.31496062992125984" footer="0.31496062992125984"/>
  <pageSetup paperSize="9" orientation="portrait" r:id="rId1"/>
  <headerFooter>
    <oddHeader>&amp;L&amp;12Vzduchotechnika v budově MÚ Lysá nad Labem,
Husovo náměstí 23/1, 289 22 Lysá nad Labem&amp;C&amp;18
 &amp;11
&amp;"-,Tučné"&amp;16SOUPIS POTRUBNÍCH DÍLŮ&amp;R&amp;"-,Tučné"&amp;16&amp;A</oddHeader>
    <oddFooter>&amp;R&amp;P /&amp;"-,Tučné"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7"/>
  <sheetViews>
    <sheetView tabSelected="1" workbookViewId="0">
      <selection activeCell="A92" sqref="A92"/>
    </sheetView>
  </sheetViews>
  <sheetFormatPr defaultRowHeight="14.4" x14ac:dyDescent="0.3"/>
  <cols>
    <col min="1" max="1" width="10.77734375" style="1" customWidth="1"/>
    <col min="2" max="2" width="68.5546875" style="7" customWidth="1"/>
    <col min="3" max="3" width="9.33203125" style="1" customWidth="1"/>
  </cols>
  <sheetData>
    <row r="1" spans="1:3" s="2" customFormat="1" ht="19.5" customHeight="1" thickBot="1" x14ac:dyDescent="0.35">
      <c r="A1" s="3" t="s">
        <v>1</v>
      </c>
      <c r="B1" s="10" t="s">
        <v>2</v>
      </c>
      <c r="C1" s="4" t="s">
        <v>3</v>
      </c>
    </row>
    <row r="2" spans="1:3" x14ac:dyDescent="0.3">
      <c r="A2" s="8" t="s">
        <v>540</v>
      </c>
      <c r="B2" s="11" t="s">
        <v>541</v>
      </c>
      <c r="C2" s="5" t="s">
        <v>0</v>
      </c>
    </row>
    <row r="3" spans="1:3" x14ac:dyDescent="0.3">
      <c r="A3" s="8" t="s">
        <v>542</v>
      </c>
      <c r="B3" s="11" t="s">
        <v>543</v>
      </c>
      <c r="C3" s="5" t="s">
        <v>0</v>
      </c>
    </row>
    <row r="4" spans="1:3" x14ac:dyDescent="0.3">
      <c r="A4" s="8" t="s">
        <v>544</v>
      </c>
      <c r="B4" s="11" t="s">
        <v>541</v>
      </c>
      <c r="C4" s="5" t="s">
        <v>0</v>
      </c>
    </row>
    <row r="5" spans="1:3" x14ac:dyDescent="0.3">
      <c r="A5" s="8" t="s">
        <v>545</v>
      </c>
      <c r="B5" s="11" t="s">
        <v>546</v>
      </c>
      <c r="C5" s="5" t="s">
        <v>0</v>
      </c>
    </row>
    <row r="6" spans="1:3" x14ac:dyDescent="0.3">
      <c r="A6" s="8" t="s">
        <v>547</v>
      </c>
      <c r="B6" s="11" t="s">
        <v>548</v>
      </c>
      <c r="C6" s="5" t="s">
        <v>0</v>
      </c>
    </row>
    <row r="7" spans="1:3" x14ac:dyDescent="0.3">
      <c r="A7" s="8" t="s">
        <v>549</v>
      </c>
      <c r="B7" s="11" t="s">
        <v>550</v>
      </c>
      <c r="C7" s="5" t="s">
        <v>0</v>
      </c>
    </row>
    <row r="8" spans="1:3" x14ac:dyDescent="0.3">
      <c r="A8" s="8" t="s">
        <v>551</v>
      </c>
      <c r="B8" s="11" t="s">
        <v>58</v>
      </c>
      <c r="C8" s="5" t="s">
        <v>0</v>
      </c>
    </row>
    <row r="9" spans="1:3" x14ac:dyDescent="0.3">
      <c r="A9" s="8" t="s">
        <v>552</v>
      </c>
      <c r="B9" s="11" t="s">
        <v>289</v>
      </c>
      <c r="C9" s="5" t="s">
        <v>0</v>
      </c>
    </row>
    <row r="10" spans="1:3" x14ac:dyDescent="0.3">
      <c r="A10" s="8" t="s">
        <v>553</v>
      </c>
      <c r="B10" s="11" t="s">
        <v>554</v>
      </c>
      <c r="C10" s="5" t="s">
        <v>0</v>
      </c>
    </row>
    <row r="11" spans="1:3" x14ac:dyDescent="0.3">
      <c r="A11" s="8" t="s">
        <v>555</v>
      </c>
      <c r="B11" s="11" t="s">
        <v>556</v>
      </c>
      <c r="C11" s="5" t="s">
        <v>0</v>
      </c>
    </row>
    <row r="12" spans="1:3" x14ac:dyDescent="0.3">
      <c r="A12" s="8" t="s">
        <v>557</v>
      </c>
      <c r="B12" s="11" t="s">
        <v>558</v>
      </c>
      <c r="C12" s="5" t="s">
        <v>0</v>
      </c>
    </row>
    <row r="13" spans="1:3" x14ac:dyDescent="0.3">
      <c r="A13" s="8" t="s">
        <v>559</v>
      </c>
      <c r="B13" s="11" t="s">
        <v>58</v>
      </c>
      <c r="C13" s="5" t="s">
        <v>0</v>
      </c>
    </row>
    <row r="14" spans="1:3" x14ac:dyDescent="0.3">
      <c r="A14" s="8" t="s">
        <v>560</v>
      </c>
      <c r="B14" s="11" t="s">
        <v>561</v>
      </c>
      <c r="C14" s="5" t="s">
        <v>0</v>
      </c>
    </row>
    <row r="15" spans="1:3" x14ac:dyDescent="0.3">
      <c r="A15" s="8" t="s">
        <v>562</v>
      </c>
      <c r="B15" s="11" t="s">
        <v>395</v>
      </c>
      <c r="C15" s="5" t="s">
        <v>0</v>
      </c>
    </row>
    <row r="16" spans="1:3" x14ac:dyDescent="0.3">
      <c r="A16" s="8" t="s">
        <v>563</v>
      </c>
      <c r="B16" s="11" t="s">
        <v>397</v>
      </c>
      <c r="C16" s="5" t="s">
        <v>0</v>
      </c>
    </row>
    <row r="17" spans="1:3" x14ac:dyDescent="0.3">
      <c r="A17" s="8" t="s">
        <v>564</v>
      </c>
      <c r="B17" s="11" t="s">
        <v>399</v>
      </c>
      <c r="C17" s="5" t="s">
        <v>0</v>
      </c>
    </row>
    <row r="18" spans="1:3" x14ac:dyDescent="0.3">
      <c r="A18" s="8" t="s">
        <v>565</v>
      </c>
      <c r="B18" s="11" t="s">
        <v>288</v>
      </c>
      <c r="C18" s="5" t="s">
        <v>0</v>
      </c>
    </row>
    <row r="19" spans="1:3" x14ac:dyDescent="0.3">
      <c r="A19" s="8" t="s">
        <v>566</v>
      </c>
      <c r="B19" s="11" t="s">
        <v>288</v>
      </c>
      <c r="C19" s="5" t="s">
        <v>0</v>
      </c>
    </row>
    <row r="20" spans="1:3" x14ac:dyDescent="0.3">
      <c r="A20" s="8" t="s">
        <v>567</v>
      </c>
      <c r="B20" s="11" t="s">
        <v>288</v>
      </c>
      <c r="C20" s="5" t="s">
        <v>0</v>
      </c>
    </row>
    <row r="21" spans="1:3" x14ac:dyDescent="0.3">
      <c r="A21" s="8" t="s">
        <v>568</v>
      </c>
      <c r="B21" s="11" t="s">
        <v>288</v>
      </c>
      <c r="C21" s="5" t="s">
        <v>0</v>
      </c>
    </row>
    <row r="22" spans="1:3" x14ac:dyDescent="0.3">
      <c r="A22" s="8" t="s">
        <v>569</v>
      </c>
      <c r="B22" s="11" t="s">
        <v>570</v>
      </c>
      <c r="C22" s="5" t="s">
        <v>0</v>
      </c>
    </row>
    <row r="23" spans="1:3" x14ac:dyDescent="0.3">
      <c r="A23" s="8" t="s">
        <v>571</v>
      </c>
      <c r="B23" s="11" t="s">
        <v>572</v>
      </c>
      <c r="C23" s="5" t="s">
        <v>0</v>
      </c>
    </row>
    <row r="24" spans="1:3" x14ac:dyDescent="0.3">
      <c r="A24" s="8" t="s">
        <v>573</v>
      </c>
      <c r="B24" s="11" t="s">
        <v>508</v>
      </c>
      <c r="C24" s="5" t="s">
        <v>0</v>
      </c>
    </row>
    <row r="25" spans="1:3" x14ac:dyDescent="0.3">
      <c r="A25" s="8" t="s">
        <v>574</v>
      </c>
      <c r="B25" s="11" t="s">
        <v>66</v>
      </c>
      <c r="C25" s="5" t="s">
        <v>0</v>
      </c>
    </row>
    <row r="26" spans="1:3" x14ac:dyDescent="0.3">
      <c r="A26" s="8" t="s">
        <v>575</v>
      </c>
      <c r="B26" s="11" t="s">
        <v>576</v>
      </c>
      <c r="C26" s="5" t="s">
        <v>0</v>
      </c>
    </row>
    <row r="27" spans="1:3" x14ac:dyDescent="0.3">
      <c r="A27" s="8" t="s">
        <v>577</v>
      </c>
      <c r="B27" s="11" t="s">
        <v>408</v>
      </c>
      <c r="C27" s="5" t="s">
        <v>0</v>
      </c>
    </row>
    <row r="28" spans="1:3" x14ac:dyDescent="0.3">
      <c r="A28" s="8" t="s">
        <v>578</v>
      </c>
      <c r="B28" s="11" t="s">
        <v>579</v>
      </c>
      <c r="C28" s="5" t="s">
        <v>0</v>
      </c>
    </row>
    <row r="29" spans="1:3" x14ac:dyDescent="0.3">
      <c r="A29" s="8" t="s">
        <v>580</v>
      </c>
      <c r="B29" s="11" t="s">
        <v>447</v>
      </c>
      <c r="C29" s="5" t="s">
        <v>0</v>
      </c>
    </row>
    <row r="30" spans="1:3" x14ac:dyDescent="0.3">
      <c r="A30" s="8" t="s">
        <v>581</v>
      </c>
      <c r="B30" s="11" t="s">
        <v>418</v>
      </c>
      <c r="C30" s="5" t="s">
        <v>0</v>
      </c>
    </row>
    <row r="31" spans="1:3" x14ac:dyDescent="0.3">
      <c r="A31" s="8" t="s">
        <v>582</v>
      </c>
      <c r="B31" s="11" t="s">
        <v>583</v>
      </c>
      <c r="C31" s="5" t="s">
        <v>0</v>
      </c>
    </row>
    <row r="32" spans="1:3" x14ac:dyDescent="0.3">
      <c r="A32" s="8" t="s">
        <v>584</v>
      </c>
      <c r="B32" s="11" t="s">
        <v>585</v>
      </c>
      <c r="C32" s="5" t="s">
        <v>0</v>
      </c>
    </row>
    <row r="33" spans="1:3" x14ac:dyDescent="0.3">
      <c r="A33" s="8" t="s">
        <v>586</v>
      </c>
      <c r="B33" s="11" t="s">
        <v>587</v>
      </c>
      <c r="C33" s="5" t="s">
        <v>0</v>
      </c>
    </row>
    <row r="34" spans="1:3" x14ac:dyDescent="0.3">
      <c r="A34" s="8" t="s">
        <v>588</v>
      </c>
      <c r="B34" s="11" t="s">
        <v>589</v>
      </c>
      <c r="C34" s="5" t="s">
        <v>0</v>
      </c>
    </row>
    <row r="35" spans="1:3" x14ac:dyDescent="0.3">
      <c r="A35" s="8" t="s">
        <v>590</v>
      </c>
      <c r="B35" s="11" t="s">
        <v>591</v>
      </c>
      <c r="C35" s="5" t="s">
        <v>0</v>
      </c>
    </row>
    <row r="36" spans="1:3" x14ac:dyDescent="0.3">
      <c r="A36" s="8" t="s">
        <v>592</v>
      </c>
      <c r="B36" s="11" t="s">
        <v>593</v>
      </c>
      <c r="C36" s="5" t="s">
        <v>0</v>
      </c>
    </row>
    <row r="37" spans="1:3" x14ac:dyDescent="0.3">
      <c r="A37" s="8" t="s">
        <v>594</v>
      </c>
      <c r="B37" s="11" t="s">
        <v>595</v>
      </c>
      <c r="C37" s="5" t="s">
        <v>0</v>
      </c>
    </row>
    <row r="38" spans="1:3" x14ac:dyDescent="0.3">
      <c r="A38" s="8" t="s">
        <v>596</v>
      </c>
      <c r="B38" s="11" t="s">
        <v>420</v>
      </c>
      <c r="C38" s="5" t="s">
        <v>0</v>
      </c>
    </row>
    <row r="39" spans="1:3" x14ac:dyDescent="0.3">
      <c r="A39" s="8" t="s">
        <v>597</v>
      </c>
      <c r="B39" s="11" t="s">
        <v>447</v>
      </c>
      <c r="C39" s="5" t="s">
        <v>0</v>
      </c>
    </row>
    <row r="40" spans="1:3" x14ac:dyDescent="0.3">
      <c r="A40" s="8" t="s">
        <v>598</v>
      </c>
      <c r="B40" s="11" t="s">
        <v>418</v>
      </c>
      <c r="C40" s="5" t="s">
        <v>0</v>
      </c>
    </row>
    <row r="41" spans="1:3" x14ac:dyDescent="0.3">
      <c r="A41" s="8" t="s">
        <v>599</v>
      </c>
      <c r="B41" s="11" t="s">
        <v>420</v>
      </c>
      <c r="C41" s="5" t="s">
        <v>0</v>
      </c>
    </row>
    <row r="42" spans="1:3" x14ac:dyDescent="0.3">
      <c r="A42" s="8" t="s">
        <v>600</v>
      </c>
      <c r="B42" s="11" t="s">
        <v>601</v>
      </c>
      <c r="C42" s="5" t="s">
        <v>0</v>
      </c>
    </row>
    <row r="43" spans="1:3" x14ac:dyDescent="0.3">
      <c r="A43" s="8" t="s">
        <v>602</v>
      </c>
      <c r="B43" s="11" t="s">
        <v>418</v>
      </c>
      <c r="C43" s="5" t="s">
        <v>0</v>
      </c>
    </row>
    <row r="44" spans="1:3" x14ac:dyDescent="0.3">
      <c r="A44" s="8" t="s">
        <v>603</v>
      </c>
      <c r="B44" s="11" t="s">
        <v>604</v>
      </c>
      <c r="C44" s="5" t="s">
        <v>0</v>
      </c>
    </row>
    <row r="45" spans="1:3" x14ac:dyDescent="0.3">
      <c r="A45" s="8" t="s">
        <v>605</v>
      </c>
      <c r="B45" s="11" t="s">
        <v>606</v>
      </c>
      <c r="C45" s="5" t="s">
        <v>0</v>
      </c>
    </row>
    <row r="46" spans="1:3" x14ac:dyDescent="0.3">
      <c r="A46" s="8" t="s">
        <v>607</v>
      </c>
      <c r="B46" s="11" t="s">
        <v>608</v>
      </c>
      <c r="C46" s="5" t="s">
        <v>0</v>
      </c>
    </row>
    <row r="47" spans="1:3" x14ac:dyDescent="0.3">
      <c r="A47" s="8" t="s">
        <v>609</v>
      </c>
      <c r="B47" s="11" t="s">
        <v>591</v>
      </c>
      <c r="C47" s="5" t="s">
        <v>0</v>
      </c>
    </row>
    <row r="48" spans="1:3" x14ac:dyDescent="0.3">
      <c r="A48" s="8" t="s">
        <v>610</v>
      </c>
      <c r="B48" s="11" t="s">
        <v>604</v>
      </c>
      <c r="C48" s="5" t="s">
        <v>0</v>
      </c>
    </row>
    <row r="49" spans="1:3" x14ac:dyDescent="0.3">
      <c r="A49" s="8" t="s">
        <v>611</v>
      </c>
      <c r="B49" s="11" t="s">
        <v>583</v>
      </c>
      <c r="C49" s="5" t="s">
        <v>0</v>
      </c>
    </row>
    <row r="50" spans="1:3" x14ac:dyDescent="0.3">
      <c r="A50" s="8" t="s">
        <v>612</v>
      </c>
      <c r="B50" s="11" t="s">
        <v>418</v>
      </c>
      <c r="C50" s="5" t="s">
        <v>0</v>
      </c>
    </row>
    <row r="51" spans="1:3" x14ac:dyDescent="0.3">
      <c r="A51" s="8" t="s">
        <v>613</v>
      </c>
      <c r="B51" s="11" t="s">
        <v>420</v>
      </c>
      <c r="C51" s="5" t="s">
        <v>0</v>
      </c>
    </row>
    <row r="52" spans="1:3" x14ac:dyDescent="0.3">
      <c r="A52" s="8" t="s">
        <v>614</v>
      </c>
      <c r="B52" s="11" t="s">
        <v>583</v>
      </c>
      <c r="C52" s="5" t="s">
        <v>0</v>
      </c>
    </row>
    <row r="53" spans="1:3" x14ac:dyDescent="0.3">
      <c r="A53" s="8" t="s">
        <v>615</v>
      </c>
      <c r="B53" s="11" t="s">
        <v>449</v>
      </c>
      <c r="C53" s="5" t="s">
        <v>0</v>
      </c>
    </row>
    <row r="54" spans="1:3" x14ac:dyDescent="0.3">
      <c r="A54" s="8" t="s">
        <v>616</v>
      </c>
      <c r="B54" s="11" t="s">
        <v>451</v>
      </c>
      <c r="C54" s="5" t="s">
        <v>0</v>
      </c>
    </row>
    <row r="55" spans="1:3" x14ac:dyDescent="0.3">
      <c r="A55" s="8" t="s">
        <v>617</v>
      </c>
      <c r="B55" s="11" t="s">
        <v>420</v>
      </c>
      <c r="C55" s="5" t="s">
        <v>0</v>
      </c>
    </row>
    <row r="56" spans="1:3" x14ac:dyDescent="0.3">
      <c r="A56" s="8" t="s">
        <v>618</v>
      </c>
      <c r="B56" s="11" t="s">
        <v>449</v>
      </c>
      <c r="C56" s="5" t="s">
        <v>0</v>
      </c>
    </row>
    <row r="57" spans="1:3" x14ac:dyDescent="0.3">
      <c r="A57" s="8" t="s">
        <v>619</v>
      </c>
      <c r="B57" s="11" t="s">
        <v>451</v>
      </c>
      <c r="C57" s="5" t="s">
        <v>0</v>
      </c>
    </row>
    <row r="58" spans="1:3" x14ac:dyDescent="0.3">
      <c r="A58" s="8" t="s">
        <v>620</v>
      </c>
      <c r="B58" s="11" t="s">
        <v>420</v>
      </c>
      <c r="C58" s="5" t="s">
        <v>0</v>
      </c>
    </row>
    <row r="59" spans="1:3" x14ac:dyDescent="0.3">
      <c r="A59" s="8" t="s">
        <v>621</v>
      </c>
      <c r="B59" s="11" t="s">
        <v>622</v>
      </c>
      <c r="C59" s="5" t="s">
        <v>0</v>
      </c>
    </row>
    <row r="60" spans="1:3" x14ac:dyDescent="0.3">
      <c r="A60" s="8" t="s">
        <v>623</v>
      </c>
      <c r="B60" s="11" t="s">
        <v>430</v>
      </c>
      <c r="C60" s="5" t="s">
        <v>0</v>
      </c>
    </row>
    <row r="61" spans="1:3" x14ac:dyDescent="0.3">
      <c r="A61" s="8" t="s">
        <v>624</v>
      </c>
      <c r="B61" s="11" t="s">
        <v>625</v>
      </c>
      <c r="C61" s="5" t="s">
        <v>0</v>
      </c>
    </row>
    <row r="62" spans="1:3" x14ac:dyDescent="0.3">
      <c r="A62" s="8" t="s">
        <v>626</v>
      </c>
      <c r="B62" s="11" t="s">
        <v>627</v>
      </c>
      <c r="C62" s="5" t="s">
        <v>0</v>
      </c>
    </row>
    <row r="63" spans="1:3" x14ac:dyDescent="0.3">
      <c r="A63" s="8" t="s">
        <v>628</v>
      </c>
      <c r="B63" s="11" t="s">
        <v>463</v>
      </c>
      <c r="C63" s="5" t="s">
        <v>0</v>
      </c>
    </row>
    <row r="64" spans="1:3" x14ac:dyDescent="0.3">
      <c r="A64" s="8" t="s">
        <v>629</v>
      </c>
      <c r="B64" s="11" t="s">
        <v>437</v>
      </c>
      <c r="C64" s="5" t="s">
        <v>0</v>
      </c>
    </row>
    <row r="65" spans="1:3" x14ac:dyDescent="0.3">
      <c r="A65" s="8" t="s">
        <v>630</v>
      </c>
      <c r="B65" s="11" t="s">
        <v>439</v>
      </c>
      <c r="C65" s="5" t="s">
        <v>0</v>
      </c>
    </row>
    <row r="66" spans="1:3" x14ac:dyDescent="0.3">
      <c r="A66" s="8" t="s">
        <v>631</v>
      </c>
      <c r="B66" s="11" t="s">
        <v>632</v>
      </c>
      <c r="C66" s="5" t="s">
        <v>0</v>
      </c>
    </row>
    <row r="67" spans="1:3" x14ac:dyDescent="0.3">
      <c r="A67" s="8" t="s">
        <v>633</v>
      </c>
      <c r="B67" s="11" t="s">
        <v>443</v>
      </c>
      <c r="C67" s="5" t="s">
        <v>0</v>
      </c>
    </row>
    <row r="68" spans="1:3" x14ac:dyDescent="0.3">
      <c r="A68" s="8" t="s">
        <v>634</v>
      </c>
      <c r="B68" s="11" t="s">
        <v>445</v>
      </c>
      <c r="C68" s="5" t="s">
        <v>0</v>
      </c>
    </row>
    <row r="69" spans="1:3" x14ac:dyDescent="0.3">
      <c r="A69" s="8" t="s">
        <v>635</v>
      </c>
      <c r="B69" s="11" t="s">
        <v>439</v>
      </c>
      <c r="C69" s="5" t="s">
        <v>0</v>
      </c>
    </row>
    <row r="70" spans="1:3" x14ac:dyDescent="0.3">
      <c r="A70" s="8" t="s">
        <v>636</v>
      </c>
      <c r="B70" s="11" t="s">
        <v>632</v>
      </c>
      <c r="C70" s="5" t="s">
        <v>0</v>
      </c>
    </row>
    <row r="71" spans="1:3" x14ac:dyDescent="0.3">
      <c r="A71" s="8" t="s">
        <v>637</v>
      </c>
      <c r="B71" s="11" t="s">
        <v>443</v>
      </c>
      <c r="C71" s="5" t="s">
        <v>0</v>
      </c>
    </row>
    <row r="72" spans="1:3" x14ac:dyDescent="0.3">
      <c r="A72" s="8" t="s">
        <v>638</v>
      </c>
      <c r="B72" s="11" t="s">
        <v>445</v>
      </c>
      <c r="C72" s="5" t="s">
        <v>0</v>
      </c>
    </row>
    <row r="73" spans="1:3" x14ac:dyDescent="0.3">
      <c r="A73" s="8" t="s">
        <v>639</v>
      </c>
      <c r="B73" s="11" t="s">
        <v>439</v>
      </c>
      <c r="C73" s="5" t="s">
        <v>0</v>
      </c>
    </row>
    <row r="74" spans="1:3" x14ac:dyDescent="0.3">
      <c r="A74" s="8" t="s">
        <v>640</v>
      </c>
      <c r="B74" s="11" t="s">
        <v>632</v>
      </c>
      <c r="C74" s="5" t="s">
        <v>0</v>
      </c>
    </row>
    <row r="75" spans="1:3" x14ac:dyDescent="0.3">
      <c r="A75" s="8" t="s">
        <v>641</v>
      </c>
      <c r="B75" s="11" t="s">
        <v>443</v>
      </c>
      <c r="C75" s="5" t="s">
        <v>0</v>
      </c>
    </row>
    <row r="76" spans="1:3" x14ac:dyDescent="0.3">
      <c r="A76" s="8" t="s">
        <v>642</v>
      </c>
      <c r="B76" s="11" t="s">
        <v>445</v>
      </c>
      <c r="C76" s="5" t="s">
        <v>0</v>
      </c>
    </row>
    <row r="77" spans="1:3" x14ac:dyDescent="0.3">
      <c r="A77" s="8" t="s">
        <v>643</v>
      </c>
      <c r="B77" s="11" t="s">
        <v>439</v>
      </c>
      <c r="C77" s="5" t="s">
        <v>0</v>
      </c>
    </row>
    <row r="78" spans="1:3" x14ac:dyDescent="0.3">
      <c r="A78" s="8" t="s">
        <v>644</v>
      </c>
      <c r="B78" s="11" t="s">
        <v>632</v>
      </c>
      <c r="C78" s="5" t="s">
        <v>0</v>
      </c>
    </row>
    <row r="79" spans="1:3" x14ac:dyDescent="0.3">
      <c r="A79" s="8" t="s">
        <v>645</v>
      </c>
      <c r="B79" s="11" t="s">
        <v>443</v>
      </c>
      <c r="C79" s="5" t="s">
        <v>0</v>
      </c>
    </row>
    <row r="80" spans="1:3" x14ac:dyDescent="0.3">
      <c r="A80" s="8" t="s">
        <v>646</v>
      </c>
      <c r="B80" s="11" t="s">
        <v>445</v>
      </c>
      <c r="C80" s="5" t="s">
        <v>0</v>
      </c>
    </row>
    <row r="81" spans="1:3" x14ac:dyDescent="0.3">
      <c r="A81" s="8" t="s">
        <v>647</v>
      </c>
      <c r="B81" s="11" t="s">
        <v>439</v>
      </c>
      <c r="C81" s="5" t="s">
        <v>0</v>
      </c>
    </row>
    <row r="82" spans="1:3" x14ac:dyDescent="0.3">
      <c r="A82" s="8" t="s">
        <v>648</v>
      </c>
      <c r="B82" s="11" t="s">
        <v>632</v>
      </c>
      <c r="C82" s="5" t="s">
        <v>0</v>
      </c>
    </row>
    <row r="83" spans="1:3" x14ac:dyDescent="0.3">
      <c r="A83" s="8" t="s">
        <v>649</v>
      </c>
      <c r="B83" s="11" t="s">
        <v>443</v>
      </c>
      <c r="C83" s="5" t="s">
        <v>0</v>
      </c>
    </row>
    <row r="84" spans="1:3" x14ac:dyDescent="0.3">
      <c r="A84" s="8" t="s">
        <v>650</v>
      </c>
      <c r="B84" s="11" t="s">
        <v>445</v>
      </c>
      <c r="C84" s="5" t="s">
        <v>0</v>
      </c>
    </row>
    <row r="85" spans="1:3" x14ac:dyDescent="0.3">
      <c r="A85" s="8" t="s">
        <v>651</v>
      </c>
      <c r="B85" s="11" t="s">
        <v>652</v>
      </c>
      <c r="C85" s="5" t="s">
        <v>0</v>
      </c>
    </row>
    <row r="86" spans="1:3" x14ac:dyDescent="0.3">
      <c r="A86" s="8" t="s">
        <v>653</v>
      </c>
      <c r="B86" s="11" t="s">
        <v>583</v>
      </c>
      <c r="C86" s="5" t="s">
        <v>0</v>
      </c>
    </row>
    <row r="87" spans="1:3" x14ac:dyDescent="0.3">
      <c r="A87" s="8" t="s">
        <v>654</v>
      </c>
      <c r="B87" s="11" t="s">
        <v>655</v>
      </c>
      <c r="C87" s="5" t="s">
        <v>0</v>
      </c>
    </row>
    <row r="88" spans="1:3" x14ac:dyDescent="0.3">
      <c r="A88" s="8" t="s">
        <v>656</v>
      </c>
      <c r="B88" s="11" t="s">
        <v>447</v>
      </c>
      <c r="C88" s="5" t="s">
        <v>0</v>
      </c>
    </row>
    <row r="89" spans="1:3" x14ac:dyDescent="0.3">
      <c r="A89" s="8" t="s">
        <v>657</v>
      </c>
      <c r="B89" s="11" t="s">
        <v>655</v>
      </c>
      <c r="C89" s="5" t="s">
        <v>0</v>
      </c>
    </row>
    <row r="90" spans="1:3" x14ac:dyDescent="0.3">
      <c r="A90" s="8" t="s">
        <v>658</v>
      </c>
      <c r="B90" s="11" t="s">
        <v>585</v>
      </c>
      <c r="C90" s="5" t="s">
        <v>0</v>
      </c>
    </row>
    <row r="91" spans="1:3" x14ac:dyDescent="0.3">
      <c r="A91" s="8" t="s">
        <v>659</v>
      </c>
      <c r="B91" s="11" t="s">
        <v>587</v>
      </c>
      <c r="C91" s="5" t="s">
        <v>0</v>
      </c>
    </row>
    <row r="92" spans="1:3" x14ac:dyDescent="0.3">
      <c r="A92" s="8" t="s">
        <v>660</v>
      </c>
      <c r="B92" s="11" t="s">
        <v>585</v>
      </c>
      <c r="C92" s="5" t="s">
        <v>0</v>
      </c>
    </row>
    <row r="93" spans="1:3" x14ac:dyDescent="0.3">
      <c r="A93" s="8" t="s">
        <v>661</v>
      </c>
      <c r="B93" s="11" t="s">
        <v>447</v>
      </c>
      <c r="C93" s="5" t="s">
        <v>0</v>
      </c>
    </row>
    <row r="94" spans="1:3" x14ac:dyDescent="0.3">
      <c r="A94" s="8" t="s">
        <v>662</v>
      </c>
      <c r="B94" s="11" t="s">
        <v>418</v>
      </c>
      <c r="C94" s="5" t="s">
        <v>0</v>
      </c>
    </row>
    <row r="95" spans="1:3" x14ac:dyDescent="0.3">
      <c r="A95" s="8" t="s">
        <v>663</v>
      </c>
      <c r="B95" s="11" t="s">
        <v>447</v>
      </c>
      <c r="C95" s="5" t="s">
        <v>0</v>
      </c>
    </row>
    <row r="96" spans="1:3" x14ac:dyDescent="0.3">
      <c r="A96" s="8" t="s">
        <v>664</v>
      </c>
      <c r="B96" s="11" t="s">
        <v>665</v>
      </c>
      <c r="C96" s="5" t="s">
        <v>0</v>
      </c>
    </row>
    <row r="97" spans="1:3" x14ac:dyDescent="0.3">
      <c r="A97" s="8" t="s">
        <v>666</v>
      </c>
      <c r="B97" s="11" t="s">
        <v>595</v>
      </c>
      <c r="C97" s="5" t="s">
        <v>0</v>
      </c>
    </row>
    <row r="98" spans="1:3" x14ac:dyDescent="0.3">
      <c r="A98" s="8" t="s">
        <v>667</v>
      </c>
      <c r="B98" s="11" t="s">
        <v>601</v>
      </c>
      <c r="C98" s="5" t="s">
        <v>0</v>
      </c>
    </row>
    <row r="99" spans="1:3" x14ac:dyDescent="0.3">
      <c r="A99" s="8" t="s">
        <v>668</v>
      </c>
      <c r="B99" s="11" t="s">
        <v>418</v>
      </c>
      <c r="C99" s="5" t="s">
        <v>0</v>
      </c>
    </row>
    <row r="100" spans="1:3" x14ac:dyDescent="0.3">
      <c r="A100" s="8" t="s">
        <v>669</v>
      </c>
      <c r="B100" s="11" t="s">
        <v>601</v>
      </c>
      <c r="C100" s="5" t="s">
        <v>0</v>
      </c>
    </row>
    <row r="101" spans="1:3" x14ac:dyDescent="0.3">
      <c r="A101" s="8" t="s">
        <v>670</v>
      </c>
      <c r="B101" s="11" t="s">
        <v>420</v>
      </c>
      <c r="C101" s="5" t="s">
        <v>0</v>
      </c>
    </row>
    <row r="102" spans="1:3" x14ac:dyDescent="0.3">
      <c r="A102" s="8" t="s">
        <v>671</v>
      </c>
      <c r="B102" s="11" t="s">
        <v>420</v>
      </c>
      <c r="C102" s="5" t="s">
        <v>0</v>
      </c>
    </row>
    <row r="103" spans="1:3" x14ac:dyDescent="0.3">
      <c r="A103" s="8" t="s">
        <v>672</v>
      </c>
      <c r="B103" s="11" t="s">
        <v>449</v>
      </c>
      <c r="C103" s="5" t="s">
        <v>0</v>
      </c>
    </row>
    <row r="104" spans="1:3" x14ac:dyDescent="0.3">
      <c r="A104" s="8" t="s">
        <v>673</v>
      </c>
      <c r="B104" s="11" t="s">
        <v>451</v>
      </c>
      <c r="C104" s="5" t="s">
        <v>0</v>
      </c>
    </row>
    <row r="105" spans="1:3" x14ac:dyDescent="0.3">
      <c r="A105" s="8" t="s">
        <v>674</v>
      </c>
      <c r="B105" s="11" t="s">
        <v>420</v>
      </c>
      <c r="C105" s="5" t="s">
        <v>0</v>
      </c>
    </row>
    <row r="106" spans="1:3" x14ac:dyDescent="0.3">
      <c r="A106" s="8" t="s">
        <v>675</v>
      </c>
      <c r="B106" s="11" t="s">
        <v>449</v>
      </c>
      <c r="C106" s="5" t="s">
        <v>0</v>
      </c>
    </row>
    <row r="107" spans="1:3" x14ac:dyDescent="0.3">
      <c r="A107" s="8" t="s">
        <v>676</v>
      </c>
      <c r="B107" s="11" t="s">
        <v>451</v>
      </c>
      <c r="C107" s="5" t="s">
        <v>0</v>
      </c>
    </row>
    <row r="108" spans="1:3" x14ac:dyDescent="0.3">
      <c r="A108" s="8" t="s">
        <v>677</v>
      </c>
      <c r="B108" s="11" t="s">
        <v>420</v>
      </c>
      <c r="C108" s="5" t="s">
        <v>0</v>
      </c>
    </row>
    <row r="109" spans="1:3" x14ac:dyDescent="0.3">
      <c r="A109" s="8" t="s">
        <v>678</v>
      </c>
      <c r="B109" s="11" t="s">
        <v>622</v>
      </c>
      <c r="C109" s="5" t="s">
        <v>0</v>
      </c>
    </row>
    <row r="110" spans="1:3" x14ac:dyDescent="0.3">
      <c r="A110" s="8" t="s">
        <v>679</v>
      </c>
      <c r="B110" s="11" t="s">
        <v>430</v>
      </c>
      <c r="C110" s="5" t="s">
        <v>0</v>
      </c>
    </row>
    <row r="111" spans="1:3" x14ac:dyDescent="0.3">
      <c r="A111" s="8" t="s">
        <v>680</v>
      </c>
      <c r="B111" s="11" t="s">
        <v>625</v>
      </c>
      <c r="C111" s="5" t="s">
        <v>0</v>
      </c>
    </row>
    <row r="112" spans="1:3" x14ac:dyDescent="0.3">
      <c r="A112" s="8" t="s">
        <v>681</v>
      </c>
      <c r="B112" s="11" t="s">
        <v>627</v>
      </c>
      <c r="C112" s="5" t="s">
        <v>0</v>
      </c>
    </row>
    <row r="113" spans="1:3" x14ac:dyDescent="0.3">
      <c r="A113" s="8" t="s">
        <v>682</v>
      </c>
      <c r="B113" s="11" t="s">
        <v>463</v>
      </c>
      <c r="C113" s="5" t="s">
        <v>0</v>
      </c>
    </row>
    <row r="114" spans="1:3" x14ac:dyDescent="0.3">
      <c r="A114" s="8" t="s">
        <v>683</v>
      </c>
      <c r="B114" s="11" t="s">
        <v>437</v>
      </c>
      <c r="C114" s="5" t="s">
        <v>0</v>
      </c>
    </row>
    <row r="115" spans="1:3" x14ac:dyDescent="0.3">
      <c r="A115" s="8" t="s">
        <v>684</v>
      </c>
      <c r="B115" s="11" t="s">
        <v>439</v>
      </c>
      <c r="C115" s="5" t="s">
        <v>0</v>
      </c>
    </row>
    <row r="116" spans="1:3" x14ac:dyDescent="0.3">
      <c r="A116" s="8" t="s">
        <v>685</v>
      </c>
      <c r="B116" s="11" t="s">
        <v>632</v>
      </c>
      <c r="C116" s="5" t="s">
        <v>0</v>
      </c>
    </row>
    <row r="117" spans="1:3" x14ac:dyDescent="0.3">
      <c r="A117" s="8" t="s">
        <v>686</v>
      </c>
      <c r="B117" s="11" t="s">
        <v>443</v>
      </c>
      <c r="C117" s="5" t="s">
        <v>0</v>
      </c>
    </row>
    <row r="118" spans="1:3" x14ac:dyDescent="0.3">
      <c r="A118" s="8" t="s">
        <v>687</v>
      </c>
      <c r="B118" s="11" t="s">
        <v>445</v>
      </c>
      <c r="C118" s="5" t="s">
        <v>0</v>
      </c>
    </row>
    <row r="119" spans="1:3" x14ac:dyDescent="0.3">
      <c r="A119" s="8" t="s">
        <v>688</v>
      </c>
      <c r="B119" s="11" t="s">
        <v>439</v>
      </c>
      <c r="C119" s="5" t="s">
        <v>0</v>
      </c>
    </row>
    <row r="120" spans="1:3" x14ac:dyDescent="0.3">
      <c r="A120" s="8" t="s">
        <v>689</v>
      </c>
      <c r="B120" s="11" t="s">
        <v>632</v>
      </c>
      <c r="C120" s="5" t="s">
        <v>0</v>
      </c>
    </row>
    <row r="121" spans="1:3" x14ac:dyDescent="0.3">
      <c r="A121" s="8" t="s">
        <v>690</v>
      </c>
      <c r="B121" s="11" t="s">
        <v>443</v>
      </c>
      <c r="C121" s="5" t="s">
        <v>0</v>
      </c>
    </row>
    <row r="122" spans="1:3" x14ac:dyDescent="0.3">
      <c r="A122" s="8" t="s">
        <v>691</v>
      </c>
      <c r="B122" s="11" t="s">
        <v>445</v>
      </c>
      <c r="C122" s="5" t="s">
        <v>0</v>
      </c>
    </row>
    <row r="123" spans="1:3" x14ac:dyDescent="0.3">
      <c r="A123" s="8" t="s">
        <v>692</v>
      </c>
      <c r="B123" s="11" t="s">
        <v>439</v>
      </c>
      <c r="C123" s="5" t="s">
        <v>0</v>
      </c>
    </row>
    <row r="124" spans="1:3" x14ac:dyDescent="0.3">
      <c r="A124" s="8" t="s">
        <v>693</v>
      </c>
      <c r="B124" s="11" t="s">
        <v>632</v>
      </c>
      <c r="C124" s="5" t="s">
        <v>0</v>
      </c>
    </row>
    <row r="125" spans="1:3" x14ac:dyDescent="0.3">
      <c r="A125" s="8" t="s">
        <v>694</v>
      </c>
      <c r="B125" s="11" t="s">
        <v>443</v>
      </c>
      <c r="C125" s="5" t="s">
        <v>0</v>
      </c>
    </row>
    <row r="126" spans="1:3" x14ac:dyDescent="0.3">
      <c r="A126" s="8" t="s">
        <v>695</v>
      </c>
      <c r="B126" s="11" t="s">
        <v>445</v>
      </c>
      <c r="C126" s="5" t="s">
        <v>0</v>
      </c>
    </row>
    <row r="127" spans="1:3" x14ac:dyDescent="0.3">
      <c r="A127" s="8" t="s">
        <v>696</v>
      </c>
      <c r="B127" s="11" t="s">
        <v>439</v>
      </c>
      <c r="C127" s="5" t="s">
        <v>0</v>
      </c>
    </row>
    <row r="128" spans="1:3" x14ac:dyDescent="0.3">
      <c r="A128" s="8" t="s">
        <v>697</v>
      </c>
      <c r="B128" s="11" t="s">
        <v>632</v>
      </c>
      <c r="C128" s="5" t="s">
        <v>0</v>
      </c>
    </row>
    <row r="129" spans="1:3" x14ac:dyDescent="0.3">
      <c r="A129" s="8" t="s">
        <v>698</v>
      </c>
      <c r="B129" s="11" t="s">
        <v>443</v>
      </c>
      <c r="C129" s="5" t="s">
        <v>0</v>
      </c>
    </row>
    <row r="130" spans="1:3" x14ac:dyDescent="0.3">
      <c r="A130" s="8" t="s">
        <v>699</v>
      </c>
      <c r="B130" s="11" t="s">
        <v>445</v>
      </c>
      <c r="C130" s="5" t="s">
        <v>0</v>
      </c>
    </row>
    <row r="131" spans="1:3" x14ac:dyDescent="0.3">
      <c r="A131" s="8" t="s">
        <v>700</v>
      </c>
      <c r="B131" s="11" t="s">
        <v>439</v>
      </c>
      <c r="C131" s="5" t="s">
        <v>0</v>
      </c>
    </row>
    <row r="132" spans="1:3" x14ac:dyDescent="0.3">
      <c r="A132" s="8" t="s">
        <v>701</v>
      </c>
      <c r="B132" s="11" t="s">
        <v>632</v>
      </c>
      <c r="C132" s="5" t="s">
        <v>0</v>
      </c>
    </row>
    <row r="133" spans="1:3" x14ac:dyDescent="0.3">
      <c r="A133" s="8" t="s">
        <v>702</v>
      </c>
      <c r="B133" s="11" t="s">
        <v>443</v>
      </c>
      <c r="C133" s="5" t="s">
        <v>0</v>
      </c>
    </row>
    <row r="134" spans="1:3" x14ac:dyDescent="0.3">
      <c r="A134" s="8" t="s">
        <v>703</v>
      </c>
      <c r="B134" s="11" t="s">
        <v>445</v>
      </c>
      <c r="C134" s="5" t="s">
        <v>0</v>
      </c>
    </row>
    <row r="135" spans="1:3" x14ac:dyDescent="0.3">
      <c r="A135" s="8" t="s">
        <v>1966</v>
      </c>
      <c r="B135" s="13" t="s">
        <v>1958</v>
      </c>
      <c r="C135" s="5"/>
    </row>
    <row r="136" spans="1:3" x14ac:dyDescent="0.3">
      <c r="A136" s="8"/>
      <c r="B136" s="11"/>
      <c r="C136" s="5"/>
    </row>
    <row r="137" spans="1:3" x14ac:dyDescent="0.3">
      <c r="A137" s="8" t="s">
        <v>704</v>
      </c>
      <c r="B137" s="11" t="s">
        <v>705</v>
      </c>
      <c r="C137" s="5" t="s">
        <v>0</v>
      </c>
    </row>
    <row r="138" spans="1:3" x14ac:dyDescent="0.3">
      <c r="A138" s="8" t="s">
        <v>706</v>
      </c>
      <c r="B138" s="11" t="s">
        <v>707</v>
      </c>
      <c r="C138" s="5" t="s">
        <v>0</v>
      </c>
    </row>
    <row r="139" spans="1:3" x14ac:dyDescent="0.3">
      <c r="A139" s="8" t="s">
        <v>708</v>
      </c>
      <c r="B139" s="11" t="s">
        <v>709</v>
      </c>
      <c r="C139" s="5" t="s">
        <v>0</v>
      </c>
    </row>
    <row r="140" spans="1:3" x14ac:dyDescent="0.3">
      <c r="A140" s="8" t="s">
        <v>710</v>
      </c>
      <c r="B140" s="11" t="s">
        <v>430</v>
      </c>
      <c r="C140" s="5" t="s">
        <v>0</v>
      </c>
    </row>
    <row r="141" spans="1:3" x14ac:dyDescent="0.3">
      <c r="A141" s="8" t="s">
        <v>711</v>
      </c>
      <c r="B141" s="11" t="s">
        <v>712</v>
      </c>
      <c r="C141" s="5" t="s">
        <v>0</v>
      </c>
    </row>
    <row r="142" spans="1:3" x14ac:dyDescent="0.3">
      <c r="A142" s="8" t="s">
        <v>713</v>
      </c>
      <c r="B142" s="11" t="s">
        <v>447</v>
      </c>
      <c r="C142" s="5" t="s">
        <v>0</v>
      </c>
    </row>
    <row r="143" spans="1:3" x14ac:dyDescent="0.3">
      <c r="A143" s="8" t="s">
        <v>714</v>
      </c>
      <c r="B143" s="11" t="s">
        <v>420</v>
      </c>
      <c r="C143" s="5" t="s">
        <v>0</v>
      </c>
    </row>
    <row r="144" spans="1:3" x14ac:dyDescent="0.3">
      <c r="A144" s="8" t="s">
        <v>715</v>
      </c>
      <c r="B144" s="11" t="s">
        <v>420</v>
      </c>
      <c r="C144" s="5" t="s">
        <v>0</v>
      </c>
    </row>
    <row r="145" spans="1:3" x14ac:dyDescent="0.3">
      <c r="A145" s="8" t="s">
        <v>716</v>
      </c>
      <c r="B145" s="11" t="s">
        <v>420</v>
      </c>
      <c r="C145" s="5" t="s">
        <v>0</v>
      </c>
    </row>
    <row r="146" spans="1:3" x14ac:dyDescent="0.3">
      <c r="A146" s="8" t="s">
        <v>717</v>
      </c>
      <c r="B146" s="11" t="s">
        <v>718</v>
      </c>
      <c r="C146" s="5" t="s">
        <v>0</v>
      </c>
    </row>
    <row r="147" spans="1:3" x14ac:dyDescent="0.3">
      <c r="A147" s="8" t="s">
        <v>719</v>
      </c>
      <c r="B147" s="11" t="s">
        <v>420</v>
      </c>
      <c r="C147" s="5" t="s">
        <v>0</v>
      </c>
    </row>
    <row r="148" spans="1:3" x14ac:dyDescent="0.3">
      <c r="A148" s="8" t="s">
        <v>720</v>
      </c>
      <c r="B148" s="11" t="s">
        <v>451</v>
      </c>
      <c r="C148" s="5" t="s">
        <v>0</v>
      </c>
    </row>
    <row r="149" spans="1:3" x14ac:dyDescent="0.3">
      <c r="A149" s="8" t="s">
        <v>721</v>
      </c>
      <c r="B149" s="11" t="s">
        <v>718</v>
      </c>
      <c r="C149" s="5" t="s">
        <v>0</v>
      </c>
    </row>
    <row r="150" spans="1:3" x14ac:dyDescent="0.3">
      <c r="A150" s="8" t="s">
        <v>722</v>
      </c>
      <c r="B150" s="11" t="s">
        <v>451</v>
      </c>
      <c r="C150" s="5" t="s">
        <v>0</v>
      </c>
    </row>
    <row r="151" spans="1:3" x14ac:dyDescent="0.3">
      <c r="A151" s="8" t="s">
        <v>723</v>
      </c>
      <c r="B151" s="11" t="s">
        <v>418</v>
      </c>
      <c r="C151" s="5" t="s">
        <v>0</v>
      </c>
    </row>
    <row r="152" spans="1:3" x14ac:dyDescent="0.3">
      <c r="A152" s="8" t="s">
        <v>724</v>
      </c>
      <c r="B152" s="11" t="s">
        <v>583</v>
      </c>
      <c r="C152" s="5" t="s">
        <v>0</v>
      </c>
    </row>
    <row r="153" spans="1:3" x14ac:dyDescent="0.3">
      <c r="A153" s="8" t="s">
        <v>725</v>
      </c>
      <c r="B153" s="11" t="s">
        <v>604</v>
      </c>
      <c r="C153" s="5" t="s">
        <v>0</v>
      </c>
    </row>
    <row r="154" spans="1:3" x14ac:dyDescent="0.3">
      <c r="A154" s="8" t="s">
        <v>726</v>
      </c>
      <c r="B154" s="11" t="s">
        <v>591</v>
      </c>
      <c r="C154" s="5" t="s">
        <v>0</v>
      </c>
    </row>
    <row r="155" spans="1:3" x14ac:dyDescent="0.3">
      <c r="A155" s="8" t="s">
        <v>727</v>
      </c>
      <c r="B155" s="11" t="s">
        <v>608</v>
      </c>
      <c r="C155" s="5" t="s">
        <v>0</v>
      </c>
    </row>
    <row r="156" spans="1:3" x14ac:dyDescent="0.3">
      <c r="A156" s="8" t="s">
        <v>728</v>
      </c>
      <c r="B156" s="11" t="s">
        <v>606</v>
      </c>
      <c r="C156" s="5" t="s">
        <v>0</v>
      </c>
    </row>
    <row r="157" spans="1:3" x14ac:dyDescent="0.3">
      <c r="A157" s="8" t="s">
        <v>729</v>
      </c>
      <c r="B157" s="11" t="s">
        <v>604</v>
      </c>
      <c r="C157" s="5" t="s">
        <v>0</v>
      </c>
    </row>
    <row r="158" spans="1:3" x14ac:dyDescent="0.3">
      <c r="A158" s="8" t="s">
        <v>730</v>
      </c>
      <c r="B158" s="11" t="s">
        <v>451</v>
      </c>
      <c r="C158" s="5" t="s">
        <v>0</v>
      </c>
    </row>
    <row r="159" spans="1:3" x14ac:dyDescent="0.3">
      <c r="A159" s="8" t="s">
        <v>731</v>
      </c>
      <c r="B159" s="11" t="s">
        <v>420</v>
      </c>
      <c r="C159" s="5" t="s">
        <v>0</v>
      </c>
    </row>
    <row r="160" spans="1:3" x14ac:dyDescent="0.3">
      <c r="A160" s="8" t="s">
        <v>732</v>
      </c>
      <c r="B160" s="11" t="s">
        <v>418</v>
      </c>
      <c r="C160" s="5" t="s">
        <v>0</v>
      </c>
    </row>
    <row r="161" spans="1:3" x14ac:dyDescent="0.3">
      <c r="A161" s="8" t="s">
        <v>733</v>
      </c>
      <c r="B161" s="11" t="s">
        <v>416</v>
      </c>
      <c r="C161" s="5" t="s">
        <v>0</v>
      </c>
    </row>
    <row r="162" spans="1:3" x14ac:dyDescent="0.3">
      <c r="A162" s="8" t="s">
        <v>734</v>
      </c>
      <c r="B162" s="11" t="s">
        <v>595</v>
      </c>
      <c r="C162" s="5" t="s">
        <v>0</v>
      </c>
    </row>
    <row r="163" spans="1:3" x14ac:dyDescent="0.3">
      <c r="A163" s="8" t="s">
        <v>735</v>
      </c>
      <c r="B163" s="11" t="s">
        <v>665</v>
      </c>
      <c r="C163" s="5" t="s">
        <v>0</v>
      </c>
    </row>
    <row r="164" spans="1:3" x14ac:dyDescent="0.3">
      <c r="A164" s="8" t="s">
        <v>736</v>
      </c>
      <c r="B164" s="11" t="s">
        <v>583</v>
      </c>
      <c r="C164" s="5" t="s">
        <v>0</v>
      </c>
    </row>
    <row r="165" spans="1:3" x14ac:dyDescent="0.3">
      <c r="A165" s="8" t="s">
        <v>737</v>
      </c>
      <c r="B165" s="11" t="s">
        <v>418</v>
      </c>
      <c r="C165" s="5" t="s">
        <v>0</v>
      </c>
    </row>
    <row r="166" spans="1:3" x14ac:dyDescent="0.3">
      <c r="A166" s="8" t="s">
        <v>738</v>
      </c>
      <c r="B166" s="11" t="s">
        <v>585</v>
      </c>
      <c r="C166" s="5" t="s">
        <v>0</v>
      </c>
    </row>
    <row r="167" spans="1:3" x14ac:dyDescent="0.3">
      <c r="A167" s="8" t="s">
        <v>739</v>
      </c>
      <c r="B167" s="11" t="s">
        <v>587</v>
      </c>
      <c r="C167" s="5" t="s">
        <v>0</v>
      </c>
    </row>
    <row r="168" spans="1:3" x14ac:dyDescent="0.3">
      <c r="A168" s="8" t="s">
        <v>740</v>
      </c>
      <c r="B168" s="11" t="s">
        <v>585</v>
      </c>
      <c r="C168" s="5" t="s">
        <v>0</v>
      </c>
    </row>
    <row r="169" spans="1:3" x14ac:dyDescent="0.3">
      <c r="A169" s="8" t="s">
        <v>741</v>
      </c>
      <c r="B169" s="11" t="s">
        <v>447</v>
      </c>
      <c r="C169" s="5" t="s">
        <v>0</v>
      </c>
    </row>
    <row r="170" spans="1:3" x14ac:dyDescent="0.3">
      <c r="A170" s="8" t="s">
        <v>742</v>
      </c>
      <c r="B170" s="11" t="s">
        <v>418</v>
      </c>
      <c r="C170" s="5" t="s">
        <v>0</v>
      </c>
    </row>
    <row r="171" spans="1:3" x14ac:dyDescent="0.3">
      <c r="A171" s="8" t="s">
        <v>743</v>
      </c>
      <c r="B171" s="11" t="s">
        <v>447</v>
      </c>
      <c r="C171" s="5" t="s">
        <v>0</v>
      </c>
    </row>
    <row r="172" spans="1:3" x14ac:dyDescent="0.3">
      <c r="A172" s="8" t="s">
        <v>744</v>
      </c>
      <c r="B172" s="11" t="s">
        <v>745</v>
      </c>
      <c r="C172" s="5" t="s">
        <v>0</v>
      </c>
    </row>
    <row r="173" spans="1:3" x14ac:dyDescent="0.3">
      <c r="A173" s="8" t="s">
        <v>746</v>
      </c>
      <c r="B173" s="11" t="s">
        <v>58</v>
      </c>
      <c r="C173" s="5" t="s">
        <v>0</v>
      </c>
    </row>
    <row r="174" spans="1:3" x14ac:dyDescent="0.3">
      <c r="A174" s="8" t="s">
        <v>747</v>
      </c>
      <c r="B174" s="11" t="s">
        <v>59</v>
      </c>
      <c r="C174" s="5" t="s">
        <v>0</v>
      </c>
    </row>
    <row r="175" spans="1:3" x14ac:dyDescent="0.3">
      <c r="A175" s="8" t="s">
        <v>748</v>
      </c>
      <c r="B175" s="11" t="s">
        <v>56</v>
      </c>
      <c r="C175" s="5" t="s">
        <v>0</v>
      </c>
    </row>
    <row r="176" spans="1:3" x14ac:dyDescent="0.3">
      <c r="A176" s="8" t="s">
        <v>749</v>
      </c>
      <c r="B176" s="11" t="s">
        <v>290</v>
      </c>
      <c r="C176" s="5" t="s">
        <v>0</v>
      </c>
    </row>
    <row r="177" spans="1:3" x14ac:dyDescent="0.3">
      <c r="A177" s="8" t="s">
        <v>750</v>
      </c>
      <c r="B177" s="11" t="s">
        <v>60</v>
      </c>
      <c r="C177" s="5" t="s">
        <v>0</v>
      </c>
    </row>
    <row r="178" spans="1:3" x14ac:dyDescent="0.3">
      <c r="A178" s="8" t="s">
        <v>751</v>
      </c>
      <c r="B178" s="11" t="s">
        <v>56</v>
      </c>
      <c r="C178" s="5" t="s">
        <v>0</v>
      </c>
    </row>
    <row r="179" spans="1:3" x14ac:dyDescent="0.3">
      <c r="A179" s="8" t="s">
        <v>752</v>
      </c>
      <c r="B179" s="11" t="s">
        <v>61</v>
      </c>
      <c r="C179" s="5" t="s">
        <v>0</v>
      </c>
    </row>
    <row r="180" spans="1:3" x14ac:dyDescent="0.3">
      <c r="A180" s="8" t="s">
        <v>753</v>
      </c>
      <c r="B180" s="11" t="s">
        <v>754</v>
      </c>
      <c r="C180" s="5" t="s">
        <v>0</v>
      </c>
    </row>
    <row r="181" spans="1:3" x14ac:dyDescent="0.3">
      <c r="A181" s="8" t="s">
        <v>755</v>
      </c>
      <c r="B181" s="11" t="s">
        <v>288</v>
      </c>
      <c r="C181" s="5" t="s">
        <v>0</v>
      </c>
    </row>
    <row r="182" spans="1:3" x14ac:dyDescent="0.3">
      <c r="A182" s="8" t="s">
        <v>756</v>
      </c>
      <c r="B182" s="11" t="s">
        <v>288</v>
      </c>
      <c r="C182" s="5" t="s">
        <v>0</v>
      </c>
    </row>
    <row r="183" spans="1:3" x14ac:dyDescent="0.3">
      <c r="A183" s="8" t="s">
        <v>757</v>
      </c>
      <c r="B183" s="11" t="s">
        <v>288</v>
      </c>
      <c r="C183" s="5" t="s">
        <v>0</v>
      </c>
    </row>
    <row r="184" spans="1:3" x14ac:dyDescent="0.3">
      <c r="A184" s="8" t="s">
        <v>758</v>
      </c>
      <c r="B184" s="11" t="s">
        <v>399</v>
      </c>
      <c r="C184" s="5" t="s">
        <v>0</v>
      </c>
    </row>
    <row r="185" spans="1:3" x14ac:dyDescent="0.3">
      <c r="A185" s="8" t="s">
        <v>759</v>
      </c>
      <c r="B185" s="11" t="s">
        <v>397</v>
      </c>
      <c r="C185" s="5" t="s">
        <v>0</v>
      </c>
    </row>
    <row r="186" spans="1:3" x14ac:dyDescent="0.3">
      <c r="A186" s="8" t="s">
        <v>760</v>
      </c>
      <c r="B186" s="11" t="s">
        <v>519</v>
      </c>
      <c r="C186" s="5" t="s">
        <v>0</v>
      </c>
    </row>
    <row r="187" spans="1:3" x14ac:dyDescent="0.3">
      <c r="A187" s="8" t="s">
        <v>761</v>
      </c>
      <c r="B187" s="11" t="s">
        <v>762</v>
      </c>
      <c r="C187" s="5" t="s">
        <v>0</v>
      </c>
    </row>
    <row r="188" spans="1:3" x14ac:dyDescent="0.3">
      <c r="A188" s="8" t="s">
        <v>763</v>
      </c>
      <c r="B188" s="11" t="s">
        <v>764</v>
      </c>
      <c r="C188" s="5" t="s">
        <v>0</v>
      </c>
    </row>
    <row r="189" spans="1:3" x14ac:dyDescent="0.3">
      <c r="A189" s="8" t="s">
        <v>765</v>
      </c>
      <c r="B189" s="11" t="s">
        <v>766</v>
      </c>
      <c r="C189" s="5" t="s">
        <v>0</v>
      </c>
    </row>
    <row r="190" spans="1:3" x14ac:dyDescent="0.3">
      <c r="A190" s="8" t="s">
        <v>767</v>
      </c>
      <c r="B190" s="11" t="s">
        <v>768</v>
      </c>
      <c r="C190" s="5" t="s">
        <v>0</v>
      </c>
    </row>
    <row r="191" spans="1:3" x14ac:dyDescent="0.3">
      <c r="A191" s="8" t="s">
        <v>769</v>
      </c>
      <c r="B191" s="11" t="s">
        <v>762</v>
      </c>
      <c r="C191" s="5" t="s">
        <v>0</v>
      </c>
    </row>
    <row r="192" spans="1:3" x14ac:dyDescent="0.3">
      <c r="A192" s="8" t="s">
        <v>770</v>
      </c>
      <c r="B192" s="11" t="s">
        <v>764</v>
      </c>
      <c r="C192" s="5" t="s">
        <v>0</v>
      </c>
    </row>
    <row r="193" spans="1:3" x14ac:dyDescent="0.3">
      <c r="A193" s="8" t="s">
        <v>771</v>
      </c>
      <c r="B193" s="11" t="s">
        <v>766</v>
      </c>
      <c r="C193" s="5" t="s">
        <v>0</v>
      </c>
    </row>
    <row r="194" spans="1:3" x14ac:dyDescent="0.3">
      <c r="A194" s="8" t="s">
        <v>772</v>
      </c>
      <c r="B194" s="11" t="s">
        <v>768</v>
      </c>
      <c r="C194" s="5" t="s">
        <v>0</v>
      </c>
    </row>
    <row r="195" spans="1:3" x14ac:dyDescent="0.3">
      <c r="A195" s="8" t="s">
        <v>773</v>
      </c>
      <c r="B195" s="11" t="s">
        <v>762</v>
      </c>
      <c r="C195" s="5" t="s">
        <v>0</v>
      </c>
    </row>
    <row r="196" spans="1:3" x14ac:dyDescent="0.3">
      <c r="A196" s="8" t="s">
        <v>774</v>
      </c>
      <c r="B196" s="11" t="s">
        <v>764</v>
      </c>
      <c r="C196" s="5" t="s">
        <v>0</v>
      </c>
    </row>
    <row r="197" spans="1:3" x14ac:dyDescent="0.3">
      <c r="A197" s="8" t="s">
        <v>775</v>
      </c>
      <c r="B197" s="11" t="s">
        <v>766</v>
      </c>
      <c r="C197" s="5" t="s">
        <v>0</v>
      </c>
    </row>
    <row r="198" spans="1:3" x14ac:dyDescent="0.3">
      <c r="A198" s="8" t="s">
        <v>776</v>
      </c>
      <c r="B198" s="11" t="s">
        <v>768</v>
      </c>
      <c r="C198" s="5" t="s">
        <v>0</v>
      </c>
    </row>
    <row r="199" spans="1:3" x14ac:dyDescent="0.3">
      <c r="A199" s="8" t="s">
        <v>777</v>
      </c>
      <c r="B199" s="11" t="s">
        <v>705</v>
      </c>
      <c r="C199" s="5" t="s">
        <v>0</v>
      </c>
    </row>
    <row r="200" spans="1:3" x14ac:dyDescent="0.3">
      <c r="A200" s="8" t="s">
        <v>778</v>
      </c>
      <c r="B200" s="11" t="s">
        <v>707</v>
      </c>
      <c r="C200" s="5" t="s">
        <v>0</v>
      </c>
    </row>
    <row r="201" spans="1:3" x14ac:dyDescent="0.3">
      <c r="A201" s="8" t="s">
        <v>779</v>
      </c>
      <c r="B201" s="11" t="s">
        <v>709</v>
      </c>
      <c r="C201" s="5" t="s">
        <v>0</v>
      </c>
    </row>
    <row r="202" spans="1:3" x14ac:dyDescent="0.3">
      <c r="A202" s="8" t="s">
        <v>780</v>
      </c>
      <c r="B202" s="11" t="s">
        <v>430</v>
      </c>
      <c r="C202" s="5" t="s">
        <v>0</v>
      </c>
    </row>
    <row r="203" spans="1:3" x14ac:dyDescent="0.3">
      <c r="A203" s="8" t="s">
        <v>781</v>
      </c>
      <c r="B203" s="11" t="s">
        <v>712</v>
      </c>
      <c r="C203" s="5" t="s">
        <v>0</v>
      </c>
    </row>
    <row r="204" spans="1:3" x14ac:dyDescent="0.3">
      <c r="A204" s="8" t="s">
        <v>782</v>
      </c>
      <c r="B204" s="11" t="s">
        <v>447</v>
      </c>
      <c r="C204" s="5" t="s">
        <v>0</v>
      </c>
    </row>
    <row r="205" spans="1:3" x14ac:dyDescent="0.3">
      <c r="A205" s="8" t="s">
        <v>783</v>
      </c>
      <c r="B205" s="11" t="s">
        <v>420</v>
      </c>
      <c r="C205" s="5" t="s">
        <v>0</v>
      </c>
    </row>
    <row r="206" spans="1:3" x14ac:dyDescent="0.3">
      <c r="A206" s="8" t="s">
        <v>784</v>
      </c>
      <c r="B206" s="11" t="s">
        <v>420</v>
      </c>
      <c r="C206" s="5" t="s">
        <v>0</v>
      </c>
    </row>
    <row r="207" spans="1:3" x14ac:dyDescent="0.3">
      <c r="A207" s="8" t="s">
        <v>785</v>
      </c>
      <c r="B207" s="11" t="s">
        <v>420</v>
      </c>
      <c r="C207" s="5" t="s">
        <v>0</v>
      </c>
    </row>
    <row r="208" spans="1:3" x14ac:dyDescent="0.3">
      <c r="A208" s="8" t="s">
        <v>786</v>
      </c>
      <c r="B208" s="11" t="s">
        <v>718</v>
      </c>
      <c r="C208" s="5" t="s">
        <v>0</v>
      </c>
    </row>
    <row r="209" spans="1:3" x14ac:dyDescent="0.3">
      <c r="A209" s="8" t="s">
        <v>787</v>
      </c>
      <c r="B209" s="11" t="s">
        <v>420</v>
      </c>
      <c r="C209" s="5" t="s">
        <v>0</v>
      </c>
    </row>
    <row r="210" spans="1:3" x14ac:dyDescent="0.3">
      <c r="A210" s="8" t="s">
        <v>788</v>
      </c>
      <c r="B210" s="11" t="s">
        <v>451</v>
      </c>
      <c r="C210" s="5" t="s">
        <v>0</v>
      </c>
    </row>
    <row r="211" spans="1:3" x14ac:dyDescent="0.3">
      <c r="A211" s="8" t="s">
        <v>789</v>
      </c>
      <c r="B211" s="11" t="s">
        <v>718</v>
      </c>
      <c r="C211" s="5" t="s">
        <v>0</v>
      </c>
    </row>
    <row r="212" spans="1:3" x14ac:dyDescent="0.3">
      <c r="A212" s="8" t="s">
        <v>790</v>
      </c>
      <c r="B212" s="11" t="s">
        <v>416</v>
      </c>
      <c r="C212" s="5" t="s">
        <v>0</v>
      </c>
    </row>
    <row r="213" spans="1:3" x14ac:dyDescent="0.3">
      <c r="A213" s="8" t="s">
        <v>791</v>
      </c>
      <c r="B213" s="11" t="s">
        <v>420</v>
      </c>
      <c r="C213" s="5" t="s">
        <v>0</v>
      </c>
    </row>
    <row r="214" spans="1:3" x14ac:dyDescent="0.3">
      <c r="A214" s="8" t="s">
        <v>792</v>
      </c>
      <c r="B214" s="11" t="s">
        <v>418</v>
      </c>
      <c r="C214" s="5" t="s">
        <v>0</v>
      </c>
    </row>
    <row r="215" spans="1:3" x14ac:dyDescent="0.3">
      <c r="A215" s="8" t="s">
        <v>793</v>
      </c>
      <c r="B215" s="11" t="s">
        <v>451</v>
      </c>
      <c r="C215" s="5" t="s">
        <v>0</v>
      </c>
    </row>
    <row r="216" spans="1:3" x14ac:dyDescent="0.3">
      <c r="A216" s="8" t="s">
        <v>794</v>
      </c>
      <c r="B216" s="11" t="s">
        <v>595</v>
      </c>
      <c r="C216" s="5" t="s">
        <v>0</v>
      </c>
    </row>
    <row r="217" spans="1:3" x14ac:dyDescent="0.3">
      <c r="A217" s="8" t="s">
        <v>795</v>
      </c>
      <c r="B217" s="11" t="s">
        <v>665</v>
      </c>
      <c r="C217" s="5" t="s">
        <v>0</v>
      </c>
    </row>
    <row r="218" spans="1:3" x14ac:dyDescent="0.3">
      <c r="A218" s="8" t="s">
        <v>796</v>
      </c>
      <c r="B218" s="11" t="s">
        <v>451</v>
      </c>
      <c r="C218" s="5" t="s">
        <v>0</v>
      </c>
    </row>
    <row r="219" spans="1:3" x14ac:dyDescent="0.3">
      <c r="A219" s="8" t="s">
        <v>797</v>
      </c>
      <c r="B219" s="11" t="s">
        <v>418</v>
      </c>
      <c r="C219" s="5" t="s">
        <v>0</v>
      </c>
    </row>
    <row r="220" spans="1:3" x14ac:dyDescent="0.3">
      <c r="A220" s="8" t="s">
        <v>798</v>
      </c>
      <c r="B220" s="11" t="s">
        <v>585</v>
      </c>
      <c r="C220" s="5" t="s">
        <v>0</v>
      </c>
    </row>
    <row r="221" spans="1:3" x14ac:dyDescent="0.3">
      <c r="A221" s="8" t="s">
        <v>799</v>
      </c>
      <c r="B221" s="11" t="s">
        <v>587</v>
      </c>
      <c r="C221" s="5" t="s">
        <v>0</v>
      </c>
    </row>
    <row r="222" spans="1:3" x14ac:dyDescent="0.3">
      <c r="A222" s="8" t="s">
        <v>800</v>
      </c>
      <c r="B222" s="11" t="s">
        <v>585</v>
      </c>
      <c r="C222" s="5" t="s">
        <v>0</v>
      </c>
    </row>
    <row r="223" spans="1:3" x14ac:dyDescent="0.3">
      <c r="A223" s="8" t="s">
        <v>801</v>
      </c>
      <c r="B223" s="11" t="s">
        <v>451</v>
      </c>
      <c r="C223" s="5" t="s">
        <v>0</v>
      </c>
    </row>
    <row r="224" spans="1:3" x14ac:dyDescent="0.3">
      <c r="A224" s="8" t="s">
        <v>802</v>
      </c>
      <c r="B224" s="11" t="s">
        <v>762</v>
      </c>
      <c r="C224" s="5" t="s">
        <v>0</v>
      </c>
    </row>
    <row r="225" spans="1:3" x14ac:dyDescent="0.3">
      <c r="A225" s="8" t="s">
        <v>803</v>
      </c>
      <c r="B225" s="11" t="s">
        <v>764</v>
      </c>
      <c r="C225" s="5" t="s">
        <v>0</v>
      </c>
    </row>
    <row r="226" spans="1:3" x14ac:dyDescent="0.3">
      <c r="A226" s="8" t="s">
        <v>804</v>
      </c>
      <c r="B226" s="11" t="s">
        <v>766</v>
      </c>
      <c r="C226" s="5" t="s">
        <v>0</v>
      </c>
    </row>
    <row r="227" spans="1:3" x14ac:dyDescent="0.3">
      <c r="A227" s="8" t="s">
        <v>805</v>
      </c>
      <c r="B227" s="11" t="s">
        <v>768</v>
      </c>
      <c r="C227" s="5" t="s">
        <v>0</v>
      </c>
    </row>
    <row r="228" spans="1:3" x14ac:dyDescent="0.3">
      <c r="A228" s="8" t="s">
        <v>806</v>
      </c>
      <c r="B228" s="11" t="s">
        <v>762</v>
      </c>
      <c r="C228" s="5" t="s">
        <v>0</v>
      </c>
    </row>
    <row r="229" spans="1:3" x14ac:dyDescent="0.3">
      <c r="A229" s="8" t="s">
        <v>807</v>
      </c>
      <c r="B229" s="11" t="s">
        <v>764</v>
      </c>
      <c r="C229" s="5" t="s">
        <v>0</v>
      </c>
    </row>
    <row r="230" spans="1:3" x14ac:dyDescent="0.3">
      <c r="A230" s="8" t="s">
        <v>808</v>
      </c>
      <c r="B230" s="11" t="s">
        <v>766</v>
      </c>
      <c r="C230" s="5" t="s">
        <v>0</v>
      </c>
    </row>
    <row r="231" spans="1:3" x14ac:dyDescent="0.3">
      <c r="A231" s="8" t="s">
        <v>809</v>
      </c>
      <c r="B231" s="11" t="s">
        <v>768</v>
      </c>
      <c r="C231" s="5" t="s">
        <v>0</v>
      </c>
    </row>
    <row r="232" spans="1:3" x14ac:dyDescent="0.3">
      <c r="A232" s="8" t="s">
        <v>810</v>
      </c>
      <c r="B232" s="11" t="s">
        <v>762</v>
      </c>
      <c r="C232" s="5" t="s">
        <v>0</v>
      </c>
    </row>
    <row r="233" spans="1:3" x14ac:dyDescent="0.3">
      <c r="A233" s="8" t="s">
        <v>811</v>
      </c>
      <c r="B233" s="11" t="s">
        <v>764</v>
      </c>
      <c r="C233" s="5" t="s">
        <v>0</v>
      </c>
    </row>
    <row r="234" spans="1:3" x14ac:dyDescent="0.3">
      <c r="A234" s="8" t="s">
        <v>812</v>
      </c>
      <c r="B234" s="11" t="s">
        <v>766</v>
      </c>
      <c r="C234" s="5" t="s">
        <v>0</v>
      </c>
    </row>
    <row r="235" spans="1:3" x14ac:dyDescent="0.3">
      <c r="A235" s="8" t="s">
        <v>813</v>
      </c>
      <c r="B235" s="11" t="s">
        <v>768</v>
      </c>
      <c r="C235" s="5" t="s">
        <v>0</v>
      </c>
    </row>
    <row r="236" spans="1:3" x14ac:dyDescent="0.3">
      <c r="A236" s="8" t="s">
        <v>1965</v>
      </c>
      <c r="B236" s="13" t="s">
        <v>1958</v>
      </c>
      <c r="C236" s="5"/>
    </row>
    <row r="237" spans="1:3" x14ac:dyDescent="0.3">
      <c r="A237" s="8"/>
      <c r="B237" s="11"/>
      <c r="C237" s="5"/>
    </row>
    <row r="238" spans="1:3" x14ac:dyDescent="0.3">
      <c r="A238" s="8" t="s">
        <v>814</v>
      </c>
      <c r="B238" s="11" t="s">
        <v>824</v>
      </c>
      <c r="C238" s="5" t="s">
        <v>0</v>
      </c>
    </row>
    <row r="239" spans="1:3" x14ac:dyDescent="0.3">
      <c r="A239" s="8" t="s">
        <v>815</v>
      </c>
      <c r="B239" s="11" t="s">
        <v>825</v>
      </c>
      <c r="C239" s="5" t="s">
        <v>0</v>
      </c>
    </row>
    <row r="240" spans="1:3" x14ac:dyDescent="0.3">
      <c r="A240" s="8" t="s">
        <v>816</v>
      </c>
      <c r="B240" s="11" t="s">
        <v>826</v>
      </c>
      <c r="C240" s="5" t="s">
        <v>0</v>
      </c>
    </row>
    <row r="241" spans="1:3" x14ac:dyDescent="0.3">
      <c r="A241" s="8" t="s">
        <v>817</v>
      </c>
      <c r="B241" s="11" t="s">
        <v>825</v>
      </c>
      <c r="C241" s="5" t="s">
        <v>0</v>
      </c>
    </row>
    <row r="242" spans="1:3" x14ac:dyDescent="0.3">
      <c r="A242" s="8" t="s">
        <v>818</v>
      </c>
      <c r="B242" s="11" t="s">
        <v>828</v>
      </c>
      <c r="C242" s="5" t="s">
        <v>0</v>
      </c>
    </row>
    <row r="243" spans="1:3" x14ac:dyDescent="0.3">
      <c r="A243" s="8" t="s">
        <v>819</v>
      </c>
      <c r="B243" s="11" t="s">
        <v>837</v>
      </c>
      <c r="C243" s="5" t="s">
        <v>0</v>
      </c>
    </row>
    <row r="244" spans="1:3" x14ac:dyDescent="0.3">
      <c r="A244" s="8" t="s">
        <v>820</v>
      </c>
      <c r="B244" s="11" t="s">
        <v>838</v>
      </c>
      <c r="C244" s="5" t="s">
        <v>0</v>
      </c>
    </row>
    <row r="245" spans="1:3" x14ac:dyDescent="0.3">
      <c r="A245" s="8" t="s">
        <v>822</v>
      </c>
      <c r="B245" s="11" t="s">
        <v>839</v>
      </c>
      <c r="C245" s="5" t="s">
        <v>0</v>
      </c>
    </row>
    <row r="246" spans="1:3" x14ac:dyDescent="0.3">
      <c r="A246" s="8" t="s">
        <v>820</v>
      </c>
      <c r="B246" s="11" t="s">
        <v>821</v>
      </c>
      <c r="C246" s="5" t="s">
        <v>0</v>
      </c>
    </row>
    <row r="247" spans="1:3" ht="15" thickBot="1" x14ac:dyDescent="0.35">
      <c r="A247" s="9" t="s">
        <v>822</v>
      </c>
      <c r="B247" s="12" t="s">
        <v>823</v>
      </c>
      <c r="C247" s="6" t="s">
        <v>0</v>
      </c>
    </row>
  </sheetData>
  <printOptions gridLines="1"/>
  <pageMargins left="0.51181102362204722" right="0.51181102362204722" top="1.3779527559055118" bottom="0.59055118110236227" header="0.31496062992125984" footer="0.31496062992125984"/>
  <pageSetup paperSize="9" orientation="portrait" r:id="rId1"/>
  <headerFooter>
    <oddHeader>&amp;L&amp;12Vzduchotechnika v budově MÚ Lysá nad Labem,
Husovo náměstí 23/1, 289 22 Lysá nad Labem&amp;C&amp;18
 &amp;11
&amp;"-,Tučné"&amp;16SOUPIS POTRUBNÍCH DÍLŮ&amp;R&amp;"-,Tučné"&amp;16&amp;A</oddHeader>
    <oddFooter>&amp;R&amp;P /&amp;"-,Tučné"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3"/>
  <sheetViews>
    <sheetView tabSelected="1" topLeftCell="A166" workbookViewId="0">
      <selection activeCell="A92" sqref="A92"/>
    </sheetView>
  </sheetViews>
  <sheetFormatPr defaultRowHeight="14.4" x14ac:dyDescent="0.3"/>
  <cols>
    <col min="1" max="1" width="11.5546875" style="1" customWidth="1"/>
    <col min="2" max="2" width="68.5546875" style="7" customWidth="1"/>
    <col min="3" max="3" width="9.33203125" style="1" customWidth="1"/>
  </cols>
  <sheetData>
    <row r="1" spans="1:3" s="2" customFormat="1" ht="19.5" customHeight="1" thickBot="1" x14ac:dyDescent="0.35">
      <c r="A1" s="3" t="s">
        <v>1</v>
      </c>
      <c r="B1" s="10" t="s">
        <v>2</v>
      </c>
      <c r="C1" s="4" t="s">
        <v>3</v>
      </c>
    </row>
    <row r="2" spans="1:3" x14ac:dyDescent="0.3">
      <c r="A2" s="8" t="s">
        <v>841</v>
      </c>
      <c r="B2" s="11" t="s">
        <v>58</v>
      </c>
      <c r="C2" s="5" t="s">
        <v>0</v>
      </c>
    </row>
    <row r="3" spans="1:3" x14ac:dyDescent="0.3">
      <c r="A3" s="8" t="s">
        <v>842</v>
      </c>
      <c r="B3" s="11" t="s">
        <v>60</v>
      </c>
      <c r="C3" s="5" t="s">
        <v>0</v>
      </c>
    </row>
    <row r="4" spans="1:3" x14ac:dyDescent="0.3">
      <c r="A4" s="8" t="s">
        <v>843</v>
      </c>
      <c r="B4" s="11" t="s">
        <v>56</v>
      </c>
      <c r="C4" s="5" t="s">
        <v>0</v>
      </c>
    </row>
    <row r="5" spans="1:3" x14ac:dyDescent="0.3">
      <c r="A5" s="8" t="s">
        <v>844</v>
      </c>
      <c r="B5" s="11" t="s">
        <v>561</v>
      </c>
      <c r="C5" s="5" t="s">
        <v>0</v>
      </c>
    </row>
    <row r="6" spans="1:3" x14ac:dyDescent="0.3">
      <c r="A6" s="8" t="s">
        <v>845</v>
      </c>
      <c r="B6" s="11" t="s">
        <v>395</v>
      </c>
      <c r="C6" s="5" t="s">
        <v>0</v>
      </c>
    </row>
    <row r="7" spans="1:3" x14ac:dyDescent="0.3">
      <c r="A7" s="8" t="s">
        <v>846</v>
      </c>
      <c r="B7" s="11" t="s">
        <v>397</v>
      </c>
      <c r="C7" s="5" t="s">
        <v>0</v>
      </c>
    </row>
    <row r="8" spans="1:3" x14ac:dyDescent="0.3">
      <c r="A8" s="8" t="s">
        <v>847</v>
      </c>
      <c r="B8" s="11" t="s">
        <v>399</v>
      </c>
      <c r="C8" s="5" t="s">
        <v>0</v>
      </c>
    </row>
    <row r="9" spans="1:3" x14ac:dyDescent="0.3">
      <c r="A9" s="8" t="s">
        <v>848</v>
      </c>
      <c r="B9" s="11" t="s">
        <v>288</v>
      </c>
      <c r="C9" s="5" t="s">
        <v>0</v>
      </c>
    </row>
    <row r="10" spans="1:3" x14ac:dyDescent="0.3">
      <c r="A10" s="8" t="s">
        <v>849</v>
      </c>
      <c r="B10" s="11" t="s">
        <v>288</v>
      </c>
      <c r="C10" s="5" t="s">
        <v>0</v>
      </c>
    </row>
    <row r="11" spans="1:3" x14ac:dyDescent="0.3">
      <c r="A11" s="8" t="s">
        <v>850</v>
      </c>
      <c r="B11" s="11" t="s">
        <v>288</v>
      </c>
      <c r="C11" s="5" t="s">
        <v>0</v>
      </c>
    </row>
    <row r="12" spans="1:3" x14ac:dyDescent="0.3">
      <c r="A12" s="8" t="s">
        <v>851</v>
      </c>
      <c r="B12" s="11" t="s">
        <v>288</v>
      </c>
      <c r="C12" s="5" t="s">
        <v>0</v>
      </c>
    </row>
    <row r="13" spans="1:3" x14ac:dyDescent="0.3">
      <c r="A13" s="8" t="s">
        <v>852</v>
      </c>
      <c r="B13" s="11" t="s">
        <v>853</v>
      </c>
      <c r="C13" s="5" t="s">
        <v>0</v>
      </c>
    </row>
    <row r="14" spans="1:3" x14ac:dyDescent="0.3">
      <c r="A14" s="8" t="s">
        <v>854</v>
      </c>
      <c r="B14" s="11" t="s">
        <v>570</v>
      </c>
      <c r="C14" s="5" t="s">
        <v>0</v>
      </c>
    </row>
    <row r="15" spans="1:3" x14ac:dyDescent="0.3">
      <c r="A15" s="8" t="s">
        <v>855</v>
      </c>
      <c r="B15" s="11" t="s">
        <v>856</v>
      </c>
      <c r="C15" s="5" t="s">
        <v>0</v>
      </c>
    </row>
    <row r="16" spans="1:3" x14ac:dyDescent="0.3">
      <c r="A16" s="8" t="s">
        <v>857</v>
      </c>
      <c r="B16" s="11" t="s">
        <v>508</v>
      </c>
      <c r="C16" s="5" t="s">
        <v>0</v>
      </c>
    </row>
    <row r="17" spans="1:3" x14ac:dyDescent="0.3">
      <c r="A17" s="8" t="s">
        <v>858</v>
      </c>
      <c r="B17" s="11" t="s">
        <v>66</v>
      </c>
      <c r="C17" s="5" t="s">
        <v>0</v>
      </c>
    </row>
    <row r="18" spans="1:3" x14ac:dyDescent="0.3">
      <c r="A18" s="8" t="s">
        <v>859</v>
      </c>
      <c r="B18" s="11" t="s">
        <v>408</v>
      </c>
      <c r="C18" s="5" t="s">
        <v>0</v>
      </c>
    </row>
    <row r="19" spans="1:3" x14ac:dyDescent="0.3">
      <c r="A19" s="8" t="s">
        <v>860</v>
      </c>
      <c r="B19" s="11" t="s">
        <v>861</v>
      </c>
      <c r="C19" s="5" t="s">
        <v>0</v>
      </c>
    </row>
    <row r="20" spans="1:3" x14ac:dyDescent="0.3">
      <c r="A20" s="8" t="s">
        <v>862</v>
      </c>
      <c r="B20" s="11" t="s">
        <v>655</v>
      </c>
      <c r="C20" s="5" t="s">
        <v>0</v>
      </c>
    </row>
    <row r="21" spans="1:3" x14ac:dyDescent="0.3">
      <c r="A21" s="8" t="s">
        <v>863</v>
      </c>
      <c r="B21" s="11" t="s">
        <v>583</v>
      </c>
      <c r="C21" s="5" t="s">
        <v>0</v>
      </c>
    </row>
    <row r="22" spans="1:3" x14ac:dyDescent="0.3">
      <c r="A22" s="8" t="s">
        <v>864</v>
      </c>
      <c r="B22" s="11" t="s">
        <v>655</v>
      </c>
      <c r="C22" s="5" t="s">
        <v>0</v>
      </c>
    </row>
    <row r="23" spans="1:3" x14ac:dyDescent="0.3">
      <c r="A23" s="8" t="s">
        <v>865</v>
      </c>
      <c r="B23" s="11" t="s">
        <v>585</v>
      </c>
      <c r="C23" s="5" t="s">
        <v>0</v>
      </c>
    </row>
    <row r="24" spans="1:3" x14ac:dyDescent="0.3">
      <c r="A24" s="8" t="s">
        <v>866</v>
      </c>
      <c r="B24" s="11" t="s">
        <v>587</v>
      </c>
      <c r="C24" s="5" t="s">
        <v>0</v>
      </c>
    </row>
    <row r="25" spans="1:3" x14ac:dyDescent="0.3">
      <c r="A25" s="8" t="s">
        <v>867</v>
      </c>
      <c r="B25" s="11" t="s">
        <v>585</v>
      </c>
      <c r="C25" s="5" t="s">
        <v>0</v>
      </c>
    </row>
    <row r="26" spans="1:3" x14ac:dyDescent="0.3">
      <c r="A26" s="8" t="s">
        <v>868</v>
      </c>
      <c r="B26" s="11" t="s">
        <v>447</v>
      </c>
      <c r="C26" s="5" t="s">
        <v>0</v>
      </c>
    </row>
    <row r="27" spans="1:3" x14ac:dyDescent="0.3">
      <c r="A27" s="8" t="s">
        <v>869</v>
      </c>
      <c r="B27" s="11" t="s">
        <v>418</v>
      </c>
      <c r="C27" s="5" t="s">
        <v>0</v>
      </c>
    </row>
    <row r="28" spans="1:3" x14ac:dyDescent="0.3">
      <c r="A28" s="8" t="s">
        <v>870</v>
      </c>
      <c r="B28" s="11" t="s">
        <v>420</v>
      </c>
      <c r="C28" s="5" t="s">
        <v>0</v>
      </c>
    </row>
    <row r="29" spans="1:3" x14ac:dyDescent="0.3">
      <c r="A29" s="8" t="s">
        <v>871</v>
      </c>
      <c r="B29" s="11" t="s">
        <v>601</v>
      </c>
      <c r="C29" s="5" t="s">
        <v>0</v>
      </c>
    </row>
    <row r="30" spans="1:3" x14ac:dyDescent="0.3">
      <c r="A30" s="8" t="s">
        <v>872</v>
      </c>
      <c r="B30" s="11" t="s">
        <v>665</v>
      </c>
      <c r="C30" s="5" t="s">
        <v>0</v>
      </c>
    </row>
    <row r="31" spans="1:3" x14ac:dyDescent="0.3">
      <c r="A31" s="8" t="s">
        <v>873</v>
      </c>
      <c r="B31" s="11" t="s">
        <v>593</v>
      </c>
      <c r="C31" s="5" t="s">
        <v>0</v>
      </c>
    </row>
    <row r="32" spans="1:3" x14ac:dyDescent="0.3">
      <c r="A32" s="8" t="s">
        <v>874</v>
      </c>
      <c r="B32" s="11" t="s">
        <v>595</v>
      </c>
      <c r="C32" s="5" t="s">
        <v>0</v>
      </c>
    </row>
    <row r="33" spans="1:3" x14ac:dyDescent="0.3">
      <c r="A33" s="8" t="s">
        <v>875</v>
      </c>
      <c r="B33" s="11" t="s">
        <v>447</v>
      </c>
      <c r="C33" s="5" t="s">
        <v>0</v>
      </c>
    </row>
    <row r="34" spans="1:3" x14ac:dyDescent="0.3">
      <c r="A34" s="8" t="s">
        <v>876</v>
      </c>
      <c r="B34" s="11" t="s">
        <v>418</v>
      </c>
      <c r="C34" s="5" t="s">
        <v>0</v>
      </c>
    </row>
    <row r="35" spans="1:3" x14ac:dyDescent="0.3">
      <c r="A35" s="8" t="s">
        <v>877</v>
      </c>
      <c r="B35" s="11" t="s">
        <v>447</v>
      </c>
      <c r="C35" s="5" t="s">
        <v>0</v>
      </c>
    </row>
    <row r="36" spans="1:3" x14ac:dyDescent="0.3">
      <c r="A36" s="8" t="s">
        <v>878</v>
      </c>
      <c r="B36" s="11" t="s">
        <v>604</v>
      </c>
      <c r="C36" s="5" t="s">
        <v>0</v>
      </c>
    </row>
    <row r="37" spans="1:3" x14ac:dyDescent="0.3">
      <c r="A37" s="8" t="s">
        <v>879</v>
      </c>
      <c r="B37" s="11" t="s">
        <v>606</v>
      </c>
      <c r="C37" s="5" t="s">
        <v>0</v>
      </c>
    </row>
    <row r="38" spans="1:3" x14ac:dyDescent="0.3">
      <c r="A38" s="8" t="s">
        <v>880</v>
      </c>
      <c r="B38" s="11" t="s">
        <v>608</v>
      </c>
      <c r="C38" s="5" t="s">
        <v>0</v>
      </c>
    </row>
    <row r="39" spans="1:3" x14ac:dyDescent="0.3">
      <c r="A39" s="8" t="s">
        <v>881</v>
      </c>
      <c r="B39" s="11" t="s">
        <v>591</v>
      </c>
      <c r="C39" s="5" t="s">
        <v>0</v>
      </c>
    </row>
    <row r="40" spans="1:3" x14ac:dyDescent="0.3">
      <c r="A40" s="8" t="s">
        <v>882</v>
      </c>
      <c r="B40" s="11" t="s">
        <v>604</v>
      </c>
      <c r="C40" s="5" t="s">
        <v>0</v>
      </c>
    </row>
    <row r="41" spans="1:3" x14ac:dyDescent="0.3">
      <c r="A41" s="8" t="s">
        <v>883</v>
      </c>
      <c r="B41" s="11" t="s">
        <v>583</v>
      </c>
      <c r="C41" s="5" t="s">
        <v>0</v>
      </c>
    </row>
    <row r="42" spans="1:3" x14ac:dyDescent="0.3">
      <c r="A42" s="8" t="s">
        <v>884</v>
      </c>
      <c r="B42" s="11" t="s">
        <v>418</v>
      </c>
      <c r="C42" s="5" t="s">
        <v>0</v>
      </c>
    </row>
    <row r="43" spans="1:3" x14ac:dyDescent="0.3">
      <c r="A43" s="8" t="s">
        <v>885</v>
      </c>
      <c r="B43" s="11" t="s">
        <v>420</v>
      </c>
      <c r="C43" s="5" t="s">
        <v>0</v>
      </c>
    </row>
    <row r="44" spans="1:3" x14ac:dyDescent="0.3">
      <c r="A44" s="8" t="s">
        <v>886</v>
      </c>
      <c r="B44" s="11" t="s">
        <v>583</v>
      </c>
      <c r="C44" s="5" t="s">
        <v>0</v>
      </c>
    </row>
    <row r="45" spans="1:3" x14ac:dyDescent="0.3">
      <c r="A45" s="8" t="s">
        <v>887</v>
      </c>
      <c r="B45" s="11" t="s">
        <v>449</v>
      </c>
      <c r="C45" s="5" t="s">
        <v>0</v>
      </c>
    </row>
    <row r="46" spans="1:3" x14ac:dyDescent="0.3">
      <c r="A46" s="8" t="s">
        <v>888</v>
      </c>
      <c r="B46" s="11" t="s">
        <v>420</v>
      </c>
      <c r="C46" s="5" t="s">
        <v>0</v>
      </c>
    </row>
    <row r="47" spans="1:3" x14ac:dyDescent="0.3">
      <c r="A47" s="8" t="s">
        <v>889</v>
      </c>
      <c r="B47" s="11" t="s">
        <v>451</v>
      </c>
      <c r="C47" s="5" t="s">
        <v>0</v>
      </c>
    </row>
    <row r="48" spans="1:3" x14ac:dyDescent="0.3">
      <c r="A48" s="8" t="s">
        <v>890</v>
      </c>
      <c r="B48" s="11" t="s">
        <v>622</v>
      </c>
      <c r="C48" s="5" t="s">
        <v>0</v>
      </c>
    </row>
    <row r="49" spans="1:3" x14ac:dyDescent="0.3">
      <c r="A49" s="8" t="s">
        <v>891</v>
      </c>
      <c r="B49" s="11" t="s">
        <v>430</v>
      </c>
      <c r="C49" s="5" t="s">
        <v>0</v>
      </c>
    </row>
    <row r="50" spans="1:3" x14ac:dyDescent="0.3">
      <c r="A50" s="8" t="s">
        <v>892</v>
      </c>
      <c r="B50" s="11" t="s">
        <v>625</v>
      </c>
      <c r="C50" s="5" t="s">
        <v>0</v>
      </c>
    </row>
    <row r="51" spans="1:3" x14ac:dyDescent="0.3">
      <c r="A51" s="8" t="s">
        <v>893</v>
      </c>
      <c r="B51" s="11" t="s">
        <v>627</v>
      </c>
      <c r="C51" s="5" t="s">
        <v>0</v>
      </c>
    </row>
    <row r="52" spans="1:3" x14ac:dyDescent="0.3">
      <c r="A52" s="8" t="s">
        <v>894</v>
      </c>
      <c r="B52" s="11" t="s">
        <v>430</v>
      </c>
      <c r="C52" s="5" t="s">
        <v>0</v>
      </c>
    </row>
    <row r="53" spans="1:3" x14ac:dyDescent="0.3">
      <c r="A53" s="8" t="s">
        <v>895</v>
      </c>
      <c r="B53" s="11" t="s">
        <v>625</v>
      </c>
      <c r="C53" s="5" t="s">
        <v>0</v>
      </c>
    </row>
    <row r="54" spans="1:3" x14ac:dyDescent="0.3">
      <c r="A54" s="8" t="s">
        <v>896</v>
      </c>
      <c r="B54" s="11" t="s">
        <v>437</v>
      </c>
      <c r="C54" s="5" t="s">
        <v>0</v>
      </c>
    </row>
    <row r="55" spans="1:3" x14ac:dyDescent="0.3">
      <c r="A55" s="8" t="s">
        <v>897</v>
      </c>
      <c r="B55" s="11" t="s">
        <v>439</v>
      </c>
      <c r="C55" s="5" t="s">
        <v>0</v>
      </c>
    </row>
    <row r="56" spans="1:3" x14ac:dyDescent="0.3">
      <c r="A56" s="8" t="s">
        <v>898</v>
      </c>
      <c r="B56" s="11" t="s">
        <v>632</v>
      </c>
      <c r="C56" s="5" t="s">
        <v>0</v>
      </c>
    </row>
    <row r="57" spans="1:3" x14ac:dyDescent="0.3">
      <c r="A57" s="8" t="s">
        <v>899</v>
      </c>
      <c r="B57" s="11" t="s">
        <v>443</v>
      </c>
      <c r="C57" s="5" t="s">
        <v>0</v>
      </c>
    </row>
    <row r="58" spans="1:3" x14ac:dyDescent="0.3">
      <c r="A58" s="8" t="s">
        <v>900</v>
      </c>
      <c r="B58" s="11" t="s">
        <v>445</v>
      </c>
      <c r="C58" s="5" t="s">
        <v>0</v>
      </c>
    </row>
    <row r="59" spans="1:3" x14ac:dyDescent="0.3">
      <c r="A59" s="8" t="s">
        <v>901</v>
      </c>
      <c r="B59" s="11" t="s">
        <v>439</v>
      </c>
      <c r="C59" s="5" t="s">
        <v>0</v>
      </c>
    </row>
    <row r="60" spans="1:3" x14ac:dyDescent="0.3">
      <c r="A60" s="8" t="s">
        <v>902</v>
      </c>
      <c r="B60" s="11" t="s">
        <v>632</v>
      </c>
      <c r="C60" s="5" t="s">
        <v>0</v>
      </c>
    </row>
    <row r="61" spans="1:3" x14ac:dyDescent="0.3">
      <c r="A61" s="8" t="s">
        <v>903</v>
      </c>
      <c r="B61" s="11" t="s">
        <v>443</v>
      </c>
      <c r="C61" s="5" t="s">
        <v>0</v>
      </c>
    </row>
    <row r="62" spans="1:3" x14ac:dyDescent="0.3">
      <c r="A62" s="8" t="s">
        <v>904</v>
      </c>
      <c r="B62" s="11" t="s">
        <v>445</v>
      </c>
      <c r="C62" s="5" t="s">
        <v>0</v>
      </c>
    </row>
    <row r="63" spans="1:3" x14ac:dyDescent="0.3">
      <c r="A63" s="8" t="s">
        <v>905</v>
      </c>
      <c r="B63" s="11" t="s">
        <v>439</v>
      </c>
      <c r="C63" s="5" t="s">
        <v>0</v>
      </c>
    </row>
    <row r="64" spans="1:3" x14ac:dyDescent="0.3">
      <c r="A64" s="8" t="s">
        <v>906</v>
      </c>
      <c r="B64" s="11" t="s">
        <v>632</v>
      </c>
      <c r="C64" s="5" t="s">
        <v>0</v>
      </c>
    </row>
    <row r="65" spans="1:3" x14ac:dyDescent="0.3">
      <c r="A65" s="8" t="s">
        <v>907</v>
      </c>
      <c r="B65" s="11" t="s">
        <v>443</v>
      </c>
      <c r="C65" s="5" t="s">
        <v>0</v>
      </c>
    </row>
    <row r="66" spans="1:3" x14ac:dyDescent="0.3">
      <c r="A66" s="8" t="s">
        <v>908</v>
      </c>
      <c r="B66" s="11" t="s">
        <v>445</v>
      </c>
      <c r="C66" s="5" t="s">
        <v>0</v>
      </c>
    </row>
    <row r="67" spans="1:3" x14ac:dyDescent="0.3">
      <c r="A67" s="8" t="s">
        <v>909</v>
      </c>
      <c r="B67" s="11" t="s">
        <v>439</v>
      </c>
      <c r="C67" s="5" t="s">
        <v>0</v>
      </c>
    </row>
    <row r="68" spans="1:3" x14ac:dyDescent="0.3">
      <c r="A68" s="8" t="s">
        <v>910</v>
      </c>
      <c r="B68" s="11" t="s">
        <v>632</v>
      </c>
      <c r="C68" s="5" t="s">
        <v>0</v>
      </c>
    </row>
    <row r="69" spans="1:3" x14ac:dyDescent="0.3">
      <c r="A69" s="8" t="s">
        <v>911</v>
      </c>
      <c r="B69" s="11" t="s">
        <v>443</v>
      </c>
      <c r="C69" s="5" t="s">
        <v>0</v>
      </c>
    </row>
    <row r="70" spans="1:3" x14ac:dyDescent="0.3">
      <c r="A70" s="8" t="s">
        <v>912</v>
      </c>
      <c r="B70" s="11" t="s">
        <v>445</v>
      </c>
      <c r="C70" s="5" t="s">
        <v>0</v>
      </c>
    </row>
    <row r="71" spans="1:3" x14ac:dyDescent="0.3">
      <c r="A71" s="8" t="s">
        <v>913</v>
      </c>
      <c r="B71" s="11" t="s">
        <v>447</v>
      </c>
      <c r="C71" s="5" t="s">
        <v>0</v>
      </c>
    </row>
    <row r="72" spans="1:3" x14ac:dyDescent="0.3">
      <c r="A72" s="8" t="s">
        <v>914</v>
      </c>
      <c r="B72" s="11" t="s">
        <v>915</v>
      </c>
      <c r="C72" s="5" t="s">
        <v>0</v>
      </c>
    </row>
    <row r="73" spans="1:3" x14ac:dyDescent="0.3">
      <c r="A73" s="8" t="s">
        <v>916</v>
      </c>
      <c r="B73" s="11" t="s">
        <v>917</v>
      </c>
      <c r="C73" s="5" t="s">
        <v>0</v>
      </c>
    </row>
    <row r="74" spans="1:3" x14ac:dyDescent="0.3">
      <c r="A74" s="8" t="s">
        <v>918</v>
      </c>
      <c r="B74" s="11" t="s">
        <v>585</v>
      </c>
      <c r="C74" s="5" t="s">
        <v>0</v>
      </c>
    </row>
    <row r="75" spans="1:3" x14ac:dyDescent="0.3">
      <c r="A75" s="8" t="s">
        <v>919</v>
      </c>
      <c r="B75" s="11" t="s">
        <v>587</v>
      </c>
      <c r="C75" s="5" t="s">
        <v>0</v>
      </c>
    </row>
    <row r="76" spans="1:3" x14ac:dyDescent="0.3">
      <c r="A76" s="8" t="s">
        <v>920</v>
      </c>
      <c r="B76" s="11" t="s">
        <v>585</v>
      </c>
      <c r="C76" s="5" t="s">
        <v>0</v>
      </c>
    </row>
    <row r="77" spans="1:3" x14ac:dyDescent="0.3">
      <c r="A77" s="8" t="s">
        <v>921</v>
      </c>
      <c r="B77" s="11" t="s">
        <v>447</v>
      </c>
      <c r="C77" s="5" t="s">
        <v>0</v>
      </c>
    </row>
    <row r="78" spans="1:3" x14ac:dyDescent="0.3">
      <c r="A78" s="8" t="s">
        <v>922</v>
      </c>
      <c r="B78" s="11" t="s">
        <v>418</v>
      </c>
      <c r="C78" s="5" t="s">
        <v>0</v>
      </c>
    </row>
    <row r="79" spans="1:3" x14ac:dyDescent="0.3">
      <c r="A79" s="8" t="s">
        <v>923</v>
      </c>
      <c r="B79" s="11" t="s">
        <v>420</v>
      </c>
      <c r="C79" s="5" t="s">
        <v>0</v>
      </c>
    </row>
    <row r="80" spans="1:3" x14ac:dyDescent="0.3">
      <c r="A80" s="8" t="s">
        <v>924</v>
      </c>
      <c r="B80" s="11" t="s">
        <v>601</v>
      </c>
      <c r="C80" s="5" t="s">
        <v>0</v>
      </c>
    </row>
    <row r="81" spans="1:3" x14ac:dyDescent="0.3">
      <c r="A81" s="8" t="s">
        <v>925</v>
      </c>
      <c r="B81" s="11" t="s">
        <v>665</v>
      </c>
      <c r="C81" s="5" t="s">
        <v>0</v>
      </c>
    </row>
    <row r="82" spans="1:3" x14ac:dyDescent="0.3">
      <c r="A82" s="8" t="s">
        <v>926</v>
      </c>
      <c r="B82" s="11" t="s">
        <v>595</v>
      </c>
      <c r="C82" s="5" t="s">
        <v>0</v>
      </c>
    </row>
    <row r="83" spans="1:3" x14ac:dyDescent="0.3">
      <c r="A83" s="8" t="s">
        <v>927</v>
      </c>
      <c r="B83" s="11" t="s">
        <v>583</v>
      </c>
      <c r="C83" s="5" t="s">
        <v>0</v>
      </c>
    </row>
    <row r="84" spans="1:3" x14ac:dyDescent="0.3">
      <c r="A84" s="8" t="s">
        <v>928</v>
      </c>
      <c r="B84" s="11" t="s">
        <v>418</v>
      </c>
      <c r="C84" s="5" t="s">
        <v>0</v>
      </c>
    </row>
    <row r="85" spans="1:3" x14ac:dyDescent="0.3">
      <c r="A85" s="8" t="s">
        <v>929</v>
      </c>
      <c r="B85" s="11" t="s">
        <v>420</v>
      </c>
      <c r="C85" s="5" t="s">
        <v>0</v>
      </c>
    </row>
    <row r="86" spans="1:3" x14ac:dyDescent="0.3">
      <c r="A86" s="8" t="s">
        <v>930</v>
      </c>
      <c r="B86" s="11" t="s">
        <v>420</v>
      </c>
      <c r="C86" s="5" t="s">
        <v>0</v>
      </c>
    </row>
    <row r="87" spans="1:3" x14ac:dyDescent="0.3">
      <c r="A87" s="8" t="s">
        <v>931</v>
      </c>
      <c r="B87" s="11" t="s">
        <v>447</v>
      </c>
      <c r="C87" s="5" t="s">
        <v>0</v>
      </c>
    </row>
    <row r="88" spans="1:3" x14ac:dyDescent="0.3">
      <c r="A88" s="8" t="s">
        <v>932</v>
      </c>
      <c r="B88" s="11" t="s">
        <v>449</v>
      </c>
      <c r="C88" s="5" t="s">
        <v>0</v>
      </c>
    </row>
    <row r="89" spans="1:3" x14ac:dyDescent="0.3">
      <c r="A89" s="8" t="s">
        <v>933</v>
      </c>
      <c r="B89" s="11" t="s">
        <v>451</v>
      </c>
      <c r="C89" s="5" t="s">
        <v>0</v>
      </c>
    </row>
    <row r="90" spans="1:3" x14ac:dyDescent="0.3">
      <c r="A90" s="8" t="s">
        <v>934</v>
      </c>
      <c r="B90" s="11" t="s">
        <v>420</v>
      </c>
      <c r="C90" s="5" t="s">
        <v>0</v>
      </c>
    </row>
    <row r="91" spans="1:3" x14ac:dyDescent="0.3">
      <c r="A91" s="8" t="s">
        <v>935</v>
      </c>
      <c r="B91" s="11" t="s">
        <v>622</v>
      </c>
      <c r="C91" s="5" t="s">
        <v>0</v>
      </c>
    </row>
    <row r="92" spans="1:3" x14ac:dyDescent="0.3">
      <c r="A92" s="8" t="s">
        <v>936</v>
      </c>
      <c r="B92" s="11" t="s">
        <v>430</v>
      </c>
      <c r="C92" s="5" t="s">
        <v>0</v>
      </c>
    </row>
    <row r="93" spans="1:3" x14ac:dyDescent="0.3">
      <c r="A93" s="8" t="s">
        <v>937</v>
      </c>
      <c r="B93" s="11" t="s">
        <v>625</v>
      </c>
      <c r="C93" s="5" t="s">
        <v>0</v>
      </c>
    </row>
    <row r="94" spans="1:3" x14ac:dyDescent="0.3">
      <c r="A94" s="8" t="s">
        <v>938</v>
      </c>
      <c r="B94" s="11" t="s">
        <v>627</v>
      </c>
      <c r="C94" s="5" t="s">
        <v>0</v>
      </c>
    </row>
    <row r="95" spans="1:3" x14ac:dyDescent="0.3">
      <c r="A95" s="8" t="s">
        <v>939</v>
      </c>
      <c r="B95" s="11" t="s">
        <v>430</v>
      </c>
      <c r="C95" s="5" t="s">
        <v>0</v>
      </c>
    </row>
    <row r="96" spans="1:3" x14ac:dyDescent="0.3">
      <c r="A96" s="8" t="s">
        <v>940</v>
      </c>
      <c r="B96" s="11" t="s">
        <v>625</v>
      </c>
      <c r="C96" s="5" t="s">
        <v>0</v>
      </c>
    </row>
    <row r="97" spans="1:3" x14ac:dyDescent="0.3">
      <c r="A97" s="8" t="s">
        <v>941</v>
      </c>
      <c r="B97" s="11" t="s">
        <v>437</v>
      </c>
      <c r="C97" s="5" t="s">
        <v>0</v>
      </c>
    </row>
    <row r="98" spans="1:3" x14ac:dyDescent="0.3">
      <c r="A98" s="8" t="s">
        <v>942</v>
      </c>
      <c r="B98" s="11" t="s">
        <v>439</v>
      </c>
      <c r="C98" s="5" t="s">
        <v>0</v>
      </c>
    </row>
    <row r="99" spans="1:3" x14ac:dyDescent="0.3">
      <c r="A99" s="8" t="s">
        <v>943</v>
      </c>
      <c r="B99" s="11" t="s">
        <v>632</v>
      </c>
      <c r="C99" s="5" t="s">
        <v>0</v>
      </c>
    </row>
    <row r="100" spans="1:3" x14ac:dyDescent="0.3">
      <c r="A100" s="8" t="s">
        <v>944</v>
      </c>
      <c r="B100" s="11" t="s">
        <v>443</v>
      </c>
      <c r="C100" s="5" t="s">
        <v>0</v>
      </c>
    </row>
    <row r="101" spans="1:3" x14ac:dyDescent="0.3">
      <c r="A101" s="8" t="s">
        <v>945</v>
      </c>
      <c r="B101" s="11" t="s">
        <v>445</v>
      </c>
      <c r="C101" s="5" t="s">
        <v>0</v>
      </c>
    </row>
    <row r="102" spans="1:3" x14ac:dyDescent="0.3">
      <c r="A102" s="8" t="s">
        <v>946</v>
      </c>
      <c r="B102" s="11" t="s">
        <v>439</v>
      </c>
      <c r="C102" s="5" t="s">
        <v>0</v>
      </c>
    </row>
    <row r="103" spans="1:3" x14ac:dyDescent="0.3">
      <c r="A103" s="8" t="s">
        <v>947</v>
      </c>
      <c r="B103" s="11" t="s">
        <v>632</v>
      </c>
      <c r="C103" s="5" t="s">
        <v>0</v>
      </c>
    </row>
    <row r="104" spans="1:3" x14ac:dyDescent="0.3">
      <c r="A104" s="8" t="s">
        <v>948</v>
      </c>
      <c r="B104" s="11" t="s">
        <v>443</v>
      </c>
      <c r="C104" s="5" t="s">
        <v>0</v>
      </c>
    </row>
    <row r="105" spans="1:3" x14ac:dyDescent="0.3">
      <c r="A105" s="8" t="s">
        <v>949</v>
      </c>
      <c r="B105" s="11" t="s">
        <v>445</v>
      </c>
      <c r="C105" s="5" t="s">
        <v>0</v>
      </c>
    </row>
    <row r="106" spans="1:3" x14ac:dyDescent="0.3">
      <c r="A106" s="8" t="s">
        <v>950</v>
      </c>
      <c r="B106" s="11" t="s">
        <v>439</v>
      </c>
      <c r="C106" s="5" t="s">
        <v>0</v>
      </c>
    </row>
    <row r="107" spans="1:3" x14ac:dyDescent="0.3">
      <c r="A107" s="8" t="s">
        <v>951</v>
      </c>
      <c r="B107" s="11" t="s">
        <v>632</v>
      </c>
      <c r="C107" s="5" t="s">
        <v>0</v>
      </c>
    </row>
    <row r="108" spans="1:3" x14ac:dyDescent="0.3">
      <c r="A108" s="8" t="s">
        <v>952</v>
      </c>
      <c r="B108" s="11" t="s">
        <v>443</v>
      </c>
      <c r="C108" s="5" t="s">
        <v>0</v>
      </c>
    </row>
    <row r="109" spans="1:3" x14ac:dyDescent="0.3">
      <c r="A109" s="8" t="s">
        <v>953</v>
      </c>
      <c r="B109" s="11" t="s">
        <v>445</v>
      </c>
      <c r="C109" s="5" t="s">
        <v>0</v>
      </c>
    </row>
    <row r="110" spans="1:3" x14ac:dyDescent="0.3">
      <c r="A110" s="8" t="s">
        <v>954</v>
      </c>
      <c r="B110" s="11" t="s">
        <v>439</v>
      </c>
      <c r="C110" s="5" t="s">
        <v>0</v>
      </c>
    </row>
    <row r="111" spans="1:3" x14ac:dyDescent="0.3">
      <c r="A111" s="8" t="s">
        <v>955</v>
      </c>
      <c r="B111" s="11" t="s">
        <v>632</v>
      </c>
      <c r="C111" s="5" t="s">
        <v>0</v>
      </c>
    </row>
    <row r="112" spans="1:3" x14ac:dyDescent="0.3">
      <c r="A112" s="8" t="s">
        <v>956</v>
      </c>
      <c r="B112" s="11" t="s">
        <v>443</v>
      </c>
      <c r="C112" s="5" t="s">
        <v>0</v>
      </c>
    </row>
    <row r="113" spans="1:3" x14ac:dyDescent="0.3">
      <c r="A113" s="8" t="s">
        <v>957</v>
      </c>
      <c r="B113" s="11" t="s">
        <v>445</v>
      </c>
      <c r="C113" s="5" t="s">
        <v>0</v>
      </c>
    </row>
    <row r="114" spans="1:3" x14ac:dyDescent="0.3">
      <c r="A114" s="8" t="s">
        <v>1964</v>
      </c>
      <c r="B114" s="13" t="s">
        <v>1958</v>
      </c>
      <c r="C114" s="5"/>
    </row>
    <row r="115" spans="1:3" x14ac:dyDescent="0.3">
      <c r="A115" s="8"/>
      <c r="B115" s="11"/>
      <c r="C115" s="5"/>
    </row>
    <row r="116" spans="1:3" x14ac:dyDescent="0.3">
      <c r="A116" s="8" t="s">
        <v>958</v>
      </c>
      <c r="B116" s="11" t="s">
        <v>840</v>
      </c>
      <c r="C116" s="5" t="s">
        <v>0</v>
      </c>
    </row>
    <row r="117" spans="1:3" x14ac:dyDescent="0.3">
      <c r="A117" s="8" t="s">
        <v>959</v>
      </c>
      <c r="B117" s="11" t="s">
        <v>960</v>
      </c>
      <c r="C117" s="5" t="s">
        <v>0</v>
      </c>
    </row>
    <row r="118" spans="1:3" x14ac:dyDescent="0.3">
      <c r="A118" s="8" t="s">
        <v>961</v>
      </c>
      <c r="B118" s="11" t="s">
        <v>435</v>
      </c>
      <c r="C118" s="5" t="s">
        <v>0</v>
      </c>
    </row>
    <row r="119" spans="1:3" x14ac:dyDescent="0.3">
      <c r="A119" s="8" t="s">
        <v>962</v>
      </c>
      <c r="B119" s="11" t="s">
        <v>430</v>
      </c>
      <c r="C119" s="5" t="s">
        <v>0</v>
      </c>
    </row>
    <row r="120" spans="1:3" x14ac:dyDescent="0.3">
      <c r="A120" s="8" t="s">
        <v>963</v>
      </c>
      <c r="B120" s="11" t="s">
        <v>840</v>
      </c>
      <c r="C120" s="5" t="s">
        <v>0</v>
      </c>
    </row>
    <row r="121" spans="1:3" x14ac:dyDescent="0.3">
      <c r="A121" s="8" t="s">
        <v>964</v>
      </c>
      <c r="B121" s="11" t="s">
        <v>709</v>
      </c>
      <c r="C121" s="5" t="s">
        <v>0</v>
      </c>
    </row>
    <row r="122" spans="1:3" x14ac:dyDescent="0.3">
      <c r="A122" s="8" t="s">
        <v>965</v>
      </c>
      <c r="B122" s="11" t="s">
        <v>430</v>
      </c>
      <c r="C122" s="5" t="s">
        <v>0</v>
      </c>
    </row>
    <row r="123" spans="1:3" x14ac:dyDescent="0.3">
      <c r="A123" s="8" t="s">
        <v>966</v>
      </c>
      <c r="B123" s="11" t="s">
        <v>712</v>
      </c>
      <c r="C123" s="5" t="s">
        <v>0</v>
      </c>
    </row>
    <row r="124" spans="1:3" x14ac:dyDescent="0.3">
      <c r="A124" s="8" t="s">
        <v>967</v>
      </c>
      <c r="B124" s="11" t="s">
        <v>451</v>
      </c>
      <c r="C124" s="5" t="s">
        <v>0</v>
      </c>
    </row>
    <row r="125" spans="1:3" x14ac:dyDescent="0.3">
      <c r="A125" s="8" t="s">
        <v>968</v>
      </c>
      <c r="B125" s="11" t="s">
        <v>420</v>
      </c>
      <c r="C125" s="5" t="s">
        <v>0</v>
      </c>
    </row>
    <row r="126" spans="1:3" x14ac:dyDescent="0.3">
      <c r="A126" s="8" t="s">
        <v>969</v>
      </c>
      <c r="B126" s="11" t="s">
        <v>718</v>
      </c>
      <c r="C126" s="5" t="s">
        <v>0</v>
      </c>
    </row>
    <row r="127" spans="1:3" x14ac:dyDescent="0.3">
      <c r="A127" s="8" t="s">
        <v>970</v>
      </c>
      <c r="B127" s="11" t="s">
        <v>451</v>
      </c>
      <c r="C127" s="5" t="s">
        <v>0</v>
      </c>
    </row>
    <row r="128" spans="1:3" x14ac:dyDescent="0.3">
      <c r="A128" s="8" t="s">
        <v>971</v>
      </c>
      <c r="B128" s="11" t="s">
        <v>418</v>
      </c>
      <c r="C128" s="5" t="s">
        <v>0</v>
      </c>
    </row>
    <row r="129" spans="1:3" x14ac:dyDescent="0.3">
      <c r="A129" s="8" t="s">
        <v>972</v>
      </c>
      <c r="B129" s="11" t="s">
        <v>583</v>
      </c>
      <c r="C129" s="5" t="s">
        <v>0</v>
      </c>
    </row>
    <row r="130" spans="1:3" x14ac:dyDescent="0.3">
      <c r="A130" s="8" t="s">
        <v>973</v>
      </c>
      <c r="B130" s="11" t="s">
        <v>604</v>
      </c>
      <c r="C130" s="5" t="s">
        <v>0</v>
      </c>
    </row>
    <row r="131" spans="1:3" x14ac:dyDescent="0.3">
      <c r="A131" s="8" t="s">
        <v>974</v>
      </c>
      <c r="B131" s="11" t="s">
        <v>591</v>
      </c>
      <c r="C131" s="5" t="s">
        <v>0</v>
      </c>
    </row>
    <row r="132" spans="1:3" x14ac:dyDescent="0.3">
      <c r="A132" s="8" t="s">
        <v>975</v>
      </c>
      <c r="B132" s="11" t="s">
        <v>608</v>
      </c>
      <c r="C132" s="5" t="s">
        <v>0</v>
      </c>
    </row>
    <row r="133" spans="1:3" x14ac:dyDescent="0.3">
      <c r="A133" s="8" t="s">
        <v>976</v>
      </c>
      <c r="B133" s="11" t="s">
        <v>606</v>
      </c>
      <c r="C133" s="5" t="s">
        <v>0</v>
      </c>
    </row>
    <row r="134" spans="1:3" x14ac:dyDescent="0.3">
      <c r="A134" s="8" t="s">
        <v>977</v>
      </c>
      <c r="B134" s="11" t="s">
        <v>604</v>
      </c>
      <c r="C134" s="5" t="s">
        <v>0</v>
      </c>
    </row>
    <row r="135" spans="1:3" x14ac:dyDescent="0.3">
      <c r="A135" s="8" t="s">
        <v>978</v>
      </c>
      <c r="B135" s="11" t="s">
        <v>583</v>
      </c>
      <c r="C135" s="5" t="s">
        <v>0</v>
      </c>
    </row>
    <row r="136" spans="1:3" x14ac:dyDescent="0.3">
      <c r="A136" s="8" t="s">
        <v>979</v>
      </c>
      <c r="B136" s="11" t="s">
        <v>418</v>
      </c>
      <c r="C136" s="5" t="s">
        <v>0</v>
      </c>
    </row>
    <row r="137" spans="1:3" x14ac:dyDescent="0.3">
      <c r="A137" s="8" t="s">
        <v>980</v>
      </c>
      <c r="B137" s="11" t="s">
        <v>583</v>
      </c>
      <c r="C137" s="5" t="s">
        <v>0</v>
      </c>
    </row>
    <row r="138" spans="1:3" x14ac:dyDescent="0.3">
      <c r="A138" s="8" t="s">
        <v>981</v>
      </c>
      <c r="B138" s="11" t="s">
        <v>595</v>
      </c>
      <c r="C138" s="5" t="s">
        <v>0</v>
      </c>
    </row>
    <row r="139" spans="1:3" x14ac:dyDescent="0.3">
      <c r="A139" s="8" t="s">
        <v>982</v>
      </c>
      <c r="B139" s="11" t="s">
        <v>665</v>
      </c>
      <c r="C139" s="5" t="s">
        <v>0</v>
      </c>
    </row>
    <row r="140" spans="1:3" x14ac:dyDescent="0.3">
      <c r="A140" s="8" t="s">
        <v>983</v>
      </c>
      <c r="B140" s="11" t="s">
        <v>583</v>
      </c>
      <c r="C140" s="5" t="s">
        <v>0</v>
      </c>
    </row>
    <row r="141" spans="1:3" x14ac:dyDescent="0.3">
      <c r="A141" s="8" t="s">
        <v>984</v>
      </c>
      <c r="B141" s="11" t="s">
        <v>418</v>
      </c>
      <c r="C141" s="5" t="s">
        <v>0</v>
      </c>
    </row>
    <row r="142" spans="1:3" x14ac:dyDescent="0.3">
      <c r="A142" s="8" t="s">
        <v>985</v>
      </c>
      <c r="B142" s="11" t="s">
        <v>601</v>
      </c>
      <c r="C142" s="5" t="s">
        <v>0</v>
      </c>
    </row>
    <row r="143" spans="1:3" x14ac:dyDescent="0.3">
      <c r="A143" s="8" t="s">
        <v>986</v>
      </c>
      <c r="B143" s="11" t="s">
        <v>420</v>
      </c>
      <c r="C143" s="5" t="s">
        <v>0</v>
      </c>
    </row>
    <row r="144" spans="1:3" x14ac:dyDescent="0.3">
      <c r="A144" s="8" t="s">
        <v>987</v>
      </c>
      <c r="B144" s="11" t="s">
        <v>418</v>
      </c>
      <c r="C144" s="5" t="s">
        <v>0</v>
      </c>
    </row>
    <row r="145" spans="1:3" x14ac:dyDescent="0.3">
      <c r="A145" s="8" t="s">
        <v>988</v>
      </c>
      <c r="B145" s="11" t="s">
        <v>585</v>
      </c>
      <c r="C145" s="5" t="s">
        <v>0</v>
      </c>
    </row>
    <row r="146" spans="1:3" x14ac:dyDescent="0.3">
      <c r="A146" s="8" t="s">
        <v>989</v>
      </c>
      <c r="B146" s="11" t="s">
        <v>587</v>
      </c>
      <c r="C146" s="5" t="s">
        <v>0</v>
      </c>
    </row>
    <row r="147" spans="1:3" x14ac:dyDescent="0.3">
      <c r="A147" s="8" t="s">
        <v>990</v>
      </c>
      <c r="B147" s="11" t="s">
        <v>585</v>
      </c>
      <c r="C147" s="5" t="s">
        <v>0</v>
      </c>
    </row>
    <row r="148" spans="1:3" x14ac:dyDescent="0.3">
      <c r="A148" s="8" t="s">
        <v>991</v>
      </c>
      <c r="B148" s="11" t="s">
        <v>416</v>
      </c>
      <c r="C148" s="5" t="s">
        <v>0</v>
      </c>
    </row>
    <row r="149" spans="1:3" x14ac:dyDescent="0.3">
      <c r="A149" s="8" t="s">
        <v>992</v>
      </c>
      <c r="B149" s="11" t="s">
        <v>652</v>
      </c>
      <c r="C149" s="5" t="s">
        <v>0</v>
      </c>
    </row>
    <row r="150" spans="1:3" x14ac:dyDescent="0.3">
      <c r="A150" s="8" t="s">
        <v>993</v>
      </c>
      <c r="B150" s="11" t="s">
        <v>583</v>
      </c>
      <c r="C150" s="5" t="s">
        <v>0</v>
      </c>
    </row>
    <row r="151" spans="1:3" x14ac:dyDescent="0.3">
      <c r="A151" s="8" t="s">
        <v>994</v>
      </c>
      <c r="B151" s="11" t="s">
        <v>414</v>
      </c>
      <c r="C151" s="5" t="s">
        <v>0</v>
      </c>
    </row>
    <row r="152" spans="1:3" x14ac:dyDescent="0.3">
      <c r="A152" s="8" t="s">
        <v>995</v>
      </c>
      <c r="B152" s="11" t="s">
        <v>57</v>
      </c>
      <c r="C152" s="5" t="s">
        <v>0</v>
      </c>
    </row>
    <row r="153" spans="1:3" x14ac:dyDescent="0.3">
      <c r="A153" s="8" t="s">
        <v>996</v>
      </c>
      <c r="B153" s="11" t="s">
        <v>60</v>
      </c>
      <c r="C153" s="5" t="s">
        <v>0</v>
      </c>
    </row>
    <row r="154" spans="1:3" x14ac:dyDescent="0.3">
      <c r="A154" s="8" t="s">
        <v>997</v>
      </c>
      <c r="B154" s="11" t="s">
        <v>58</v>
      </c>
      <c r="C154" s="5" t="s">
        <v>0</v>
      </c>
    </row>
    <row r="155" spans="1:3" x14ac:dyDescent="0.3">
      <c r="A155" s="8" t="s">
        <v>998</v>
      </c>
      <c r="B155" s="11" t="s">
        <v>56</v>
      </c>
      <c r="C155" s="5" t="s">
        <v>0</v>
      </c>
    </row>
    <row r="156" spans="1:3" x14ac:dyDescent="0.3">
      <c r="A156" s="8" t="s">
        <v>999</v>
      </c>
      <c r="B156" s="11" t="s">
        <v>61</v>
      </c>
      <c r="C156" s="5" t="s">
        <v>0</v>
      </c>
    </row>
    <row r="157" spans="1:3" x14ac:dyDescent="0.3">
      <c r="A157" s="8" t="s">
        <v>1000</v>
      </c>
      <c r="B157" s="11" t="s">
        <v>754</v>
      </c>
      <c r="C157" s="5" t="s">
        <v>0</v>
      </c>
    </row>
    <row r="158" spans="1:3" x14ac:dyDescent="0.3">
      <c r="A158" s="8" t="s">
        <v>1001</v>
      </c>
      <c r="B158" s="11" t="s">
        <v>288</v>
      </c>
      <c r="C158" s="5" t="s">
        <v>0</v>
      </c>
    </row>
    <row r="159" spans="1:3" x14ac:dyDescent="0.3">
      <c r="A159" s="8" t="s">
        <v>1002</v>
      </c>
      <c r="B159" s="11" t="s">
        <v>288</v>
      </c>
      <c r="C159" s="5" t="s">
        <v>0</v>
      </c>
    </row>
    <row r="160" spans="1:3" x14ac:dyDescent="0.3">
      <c r="A160" s="8" t="s">
        <v>1003</v>
      </c>
      <c r="B160" s="11" t="s">
        <v>288</v>
      </c>
      <c r="C160" s="5" t="s">
        <v>0</v>
      </c>
    </row>
    <row r="161" spans="1:3" x14ac:dyDescent="0.3">
      <c r="A161" s="8" t="s">
        <v>1004</v>
      </c>
      <c r="B161" s="11" t="s">
        <v>399</v>
      </c>
      <c r="C161" s="5" t="s">
        <v>0</v>
      </c>
    </row>
    <row r="162" spans="1:3" x14ac:dyDescent="0.3">
      <c r="A162" s="8" t="s">
        <v>1005</v>
      </c>
      <c r="B162" s="11" t="s">
        <v>397</v>
      </c>
      <c r="C162" s="5" t="s">
        <v>0</v>
      </c>
    </row>
    <row r="163" spans="1:3" x14ac:dyDescent="0.3">
      <c r="A163" s="8" t="s">
        <v>1006</v>
      </c>
      <c r="B163" s="11" t="s">
        <v>519</v>
      </c>
      <c r="C163" s="5" t="s">
        <v>0</v>
      </c>
    </row>
    <row r="164" spans="1:3" x14ac:dyDescent="0.3">
      <c r="A164" s="8" t="s">
        <v>1007</v>
      </c>
      <c r="B164" s="11" t="s">
        <v>762</v>
      </c>
      <c r="C164" s="5" t="s">
        <v>0</v>
      </c>
    </row>
    <row r="165" spans="1:3" x14ac:dyDescent="0.3">
      <c r="A165" s="8" t="s">
        <v>1008</v>
      </c>
      <c r="B165" s="11" t="s">
        <v>1009</v>
      </c>
      <c r="C165" s="5" t="s">
        <v>0</v>
      </c>
    </row>
    <row r="166" spans="1:3" x14ac:dyDescent="0.3">
      <c r="A166" s="8" t="s">
        <v>1010</v>
      </c>
      <c r="B166" s="11" t="s">
        <v>766</v>
      </c>
      <c r="C166" s="5" t="s">
        <v>0</v>
      </c>
    </row>
    <row r="167" spans="1:3" x14ac:dyDescent="0.3">
      <c r="A167" s="8" t="s">
        <v>1011</v>
      </c>
      <c r="B167" s="11" t="s">
        <v>768</v>
      </c>
      <c r="C167" s="5" t="s">
        <v>0</v>
      </c>
    </row>
    <row r="168" spans="1:3" x14ac:dyDescent="0.3">
      <c r="A168" s="8" t="s">
        <v>1012</v>
      </c>
      <c r="B168" s="11" t="s">
        <v>762</v>
      </c>
      <c r="C168" s="5" t="s">
        <v>0</v>
      </c>
    </row>
    <row r="169" spans="1:3" x14ac:dyDescent="0.3">
      <c r="A169" s="8" t="s">
        <v>1013</v>
      </c>
      <c r="B169" s="11" t="s">
        <v>1009</v>
      </c>
      <c r="C169" s="5" t="s">
        <v>0</v>
      </c>
    </row>
    <row r="170" spans="1:3" x14ac:dyDescent="0.3">
      <c r="A170" s="8" t="s">
        <v>1014</v>
      </c>
      <c r="B170" s="11" t="s">
        <v>766</v>
      </c>
      <c r="C170" s="5" t="s">
        <v>0</v>
      </c>
    </row>
    <row r="171" spans="1:3" x14ac:dyDescent="0.3">
      <c r="A171" s="8" t="s">
        <v>1015</v>
      </c>
      <c r="B171" s="11" t="s">
        <v>768</v>
      </c>
      <c r="C171" s="5" t="s">
        <v>0</v>
      </c>
    </row>
    <row r="172" spans="1:3" x14ac:dyDescent="0.3">
      <c r="A172" s="8" t="s">
        <v>1016</v>
      </c>
      <c r="B172" s="11" t="s">
        <v>762</v>
      </c>
      <c r="C172" s="5" t="s">
        <v>0</v>
      </c>
    </row>
    <row r="173" spans="1:3" x14ac:dyDescent="0.3">
      <c r="A173" s="8" t="s">
        <v>1017</v>
      </c>
      <c r="B173" s="11" t="s">
        <v>1009</v>
      </c>
      <c r="C173" s="5" t="s">
        <v>0</v>
      </c>
    </row>
    <row r="174" spans="1:3" x14ac:dyDescent="0.3">
      <c r="A174" s="8" t="s">
        <v>1018</v>
      </c>
      <c r="B174" s="11" t="s">
        <v>766</v>
      </c>
      <c r="C174" s="5" t="s">
        <v>0</v>
      </c>
    </row>
    <row r="175" spans="1:3" x14ac:dyDescent="0.3">
      <c r="A175" s="8" t="s">
        <v>1019</v>
      </c>
      <c r="B175" s="11" t="s">
        <v>768</v>
      </c>
      <c r="C175" s="5" t="s">
        <v>0</v>
      </c>
    </row>
    <row r="176" spans="1:3" x14ac:dyDescent="0.3">
      <c r="A176" s="8" t="s">
        <v>1020</v>
      </c>
      <c r="B176" s="11" t="s">
        <v>762</v>
      </c>
      <c r="C176" s="5" t="s">
        <v>0</v>
      </c>
    </row>
    <row r="177" spans="1:3" x14ac:dyDescent="0.3">
      <c r="A177" s="8" t="s">
        <v>1021</v>
      </c>
      <c r="B177" s="11" t="s">
        <v>1009</v>
      </c>
      <c r="C177" s="5" t="s">
        <v>0</v>
      </c>
    </row>
    <row r="178" spans="1:3" x14ac:dyDescent="0.3">
      <c r="A178" s="8" t="s">
        <v>1022</v>
      </c>
      <c r="B178" s="11" t="s">
        <v>766</v>
      </c>
      <c r="C178" s="5" t="s">
        <v>0</v>
      </c>
    </row>
    <row r="179" spans="1:3" x14ac:dyDescent="0.3">
      <c r="A179" s="8" t="s">
        <v>1023</v>
      </c>
      <c r="B179" s="11" t="s">
        <v>768</v>
      </c>
      <c r="C179" s="5" t="s">
        <v>0</v>
      </c>
    </row>
    <row r="180" spans="1:3" x14ac:dyDescent="0.3">
      <c r="A180" s="8" t="s">
        <v>1024</v>
      </c>
      <c r="B180" s="11" t="s">
        <v>840</v>
      </c>
      <c r="C180" s="5" t="s">
        <v>0</v>
      </c>
    </row>
    <row r="181" spans="1:3" x14ac:dyDescent="0.3">
      <c r="A181" s="8" t="s">
        <v>1025</v>
      </c>
      <c r="B181" s="11" t="s">
        <v>960</v>
      </c>
      <c r="C181" s="5" t="s">
        <v>0</v>
      </c>
    </row>
    <row r="182" spans="1:3" x14ac:dyDescent="0.3">
      <c r="A182" s="8" t="s">
        <v>1075</v>
      </c>
      <c r="B182" s="11" t="s">
        <v>435</v>
      </c>
      <c r="C182" s="5" t="s">
        <v>0</v>
      </c>
    </row>
    <row r="183" spans="1:3" x14ac:dyDescent="0.3">
      <c r="A183" s="8" t="s">
        <v>1076</v>
      </c>
      <c r="B183" s="11" t="s">
        <v>430</v>
      </c>
      <c r="C183" s="5" t="s">
        <v>0</v>
      </c>
    </row>
    <row r="184" spans="1:3" x14ac:dyDescent="0.3">
      <c r="A184" s="8" t="s">
        <v>1077</v>
      </c>
      <c r="B184" s="11" t="s">
        <v>840</v>
      </c>
      <c r="C184" s="5" t="s">
        <v>0</v>
      </c>
    </row>
    <row r="185" spans="1:3" x14ac:dyDescent="0.3">
      <c r="A185" s="8" t="s">
        <v>1026</v>
      </c>
      <c r="B185" s="11" t="s">
        <v>709</v>
      </c>
      <c r="C185" s="5" t="s">
        <v>0</v>
      </c>
    </row>
    <row r="186" spans="1:3" x14ac:dyDescent="0.3">
      <c r="A186" s="8" t="s">
        <v>1027</v>
      </c>
      <c r="B186" s="11" t="s">
        <v>430</v>
      </c>
      <c r="C186" s="5" t="s">
        <v>0</v>
      </c>
    </row>
    <row r="187" spans="1:3" x14ac:dyDescent="0.3">
      <c r="A187" s="8" t="s">
        <v>1028</v>
      </c>
      <c r="B187" s="11" t="s">
        <v>712</v>
      </c>
      <c r="C187" s="5" t="s">
        <v>0</v>
      </c>
    </row>
    <row r="188" spans="1:3" x14ac:dyDescent="0.3">
      <c r="A188" s="8" t="s">
        <v>1029</v>
      </c>
      <c r="B188" s="11" t="s">
        <v>451</v>
      </c>
      <c r="C188" s="5" t="s">
        <v>0</v>
      </c>
    </row>
    <row r="189" spans="1:3" x14ac:dyDescent="0.3">
      <c r="A189" s="8" t="s">
        <v>1030</v>
      </c>
      <c r="B189" s="11" t="s">
        <v>420</v>
      </c>
      <c r="C189" s="5" t="s">
        <v>0</v>
      </c>
    </row>
    <row r="190" spans="1:3" x14ac:dyDescent="0.3">
      <c r="A190" s="8" t="s">
        <v>1031</v>
      </c>
      <c r="B190" s="11" t="s">
        <v>718</v>
      </c>
      <c r="C190" s="5" t="s">
        <v>0</v>
      </c>
    </row>
    <row r="191" spans="1:3" x14ac:dyDescent="0.3">
      <c r="A191" s="8" t="s">
        <v>1032</v>
      </c>
      <c r="B191" s="11" t="s">
        <v>451</v>
      </c>
      <c r="C191" s="5" t="s">
        <v>0</v>
      </c>
    </row>
    <row r="192" spans="1:3" x14ac:dyDescent="0.3">
      <c r="A192" s="8" t="s">
        <v>1033</v>
      </c>
      <c r="B192" s="11" t="s">
        <v>420</v>
      </c>
      <c r="C192" s="5" t="s">
        <v>0</v>
      </c>
    </row>
    <row r="193" spans="1:3" x14ac:dyDescent="0.3">
      <c r="A193" s="8" t="s">
        <v>1034</v>
      </c>
      <c r="B193" s="11" t="s">
        <v>418</v>
      </c>
      <c r="C193" s="5" t="s">
        <v>0</v>
      </c>
    </row>
    <row r="194" spans="1:3" x14ac:dyDescent="0.3">
      <c r="A194" s="8" t="s">
        <v>1035</v>
      </c>
      <c r="B194" s="11" t="s">
        <v>447</v>
      </c>
      <c r="C194" s="5" t="s">
        <v>0</v>
      </c>
    </row>
    <row r="195" spans="1:3" x14ac:dyDescent="0.3">
      <c r="A195" s="8" t="s">
        <v>1036</v>
      </c>
      <c r="B195" s="11" t="s">
        <v>595</v>
      </c>
      <c r="C195" s="5" t="s">
        <v>0</v>
      </c>
    </row>
    <row r="196" spans="1:3" x14ac:dyDescent="0.3">
      <c r="A196" s="8" t="s">
        <v>1037</v>
      </c>
      <c r="B196" s="11" t="s">
        <v>665</v>
      </c>
      <c r="C196" s="5" t="s">
        <v>0</v>
      </c>
    </row>
    <row r="197" spans="1:3" x14ac:dyDescent="0.3">
      <c r="A197" s="8" t="s">
        <v>1038</v>
      </c>
      <c r="B197" s="11" t="s">
        <v>451</v>
      </c>
      <c r="C197" s="5" t="s">
        <v>0</v>
      </c>
    </row>
    <row r="198" spans="1:3" x14ac:dyDescent="0.3">
      <c r="A198" s="8" t="s">
        <v>1039</v>
      </c>
      <c r="B198" s="11" t="s">
        <v>420</v>
      </c>
      <c r="C198" s="5" t="s">
        <v>0</v>
      </c>
    </row>
    <row r="199" spans="1:3" x14ac:dyDescent="0.3">
      <c r="A199" s="8" t="s">
        <v>1040</v>
      </c>
      <c r="B199" s="11" t="s">
        <v>418</v>
      </c>
      <c r="C199" s="5" t="s">
        <v>0</v>
      </c>
    </row>
    <row r="200" spans="1:3" x14ac:dyDescent="0.3">
      <c r="A200" s="8" t="s">
        <v>1041</v>
      </c>
      <c r="B200" s="11" t="s">
        <v>585</v>
      </c>
      <c r="C200" s="5" t="s">
        <v>0</v>
      </c>
    </row>
    <row r="201" spans="1:3" x14ac:dyDescent="0.3">
      <c r="A201" s="8" t="s">
        <v>1042</v>
      </c>
      <c r="B201" s="11" t="s">
        <v>587</v>
      </c>
      <c r="C201" s="5" t="s">
        <v>0</v>
      </c>
    </row>
    <row r="202" spans="1:3" x14ac:dyDescent="0.3">
      <c r="A202" s="8" t="s">
        <v>1043</v>
      </c>
      <c r="B202" s="11" t="s">
        <v>585</v>
      </c>
      <c r="C202" s="5" t="s">
        <v>0</v>
      </c>
    </row>
    <row r="203" spans="1:3" x14ac:dyDescent="0.3">
      <c r="A203" s="8" t="s">
        <v>1044</v>
      </c>
      <c r="B203" s="11" t="s">
        <v>447</v>
      </c>
      <c r="C203" s="5" t="s">
        <v>0</v>
      </c>
    </row>
    <row r="204" spans="1:3" x14ac:dyDescent="0.3">
      <c r="A204" s="8" t="s">
        <v>1045</v>
      </c>
      <c r="B204" s="11" t="s">
        <v>1046</v>
      </c>
      <c r="C204" s="5" t="s">
        <v>0</v>
      </c>
    </row>
    <row r="205" spans="1:3" x14ac:dyDescent="0.3">
      <c r="A205" s="8" t="s">
        <v>1047</v>
      </c>
      <c r="B205" s="11" t="s">
        <v>583</v>
      </c>
      <c r="C205" s="5" t="s">
        <v>0</v>
      </c>
    </row>
    <row r="206" spans="1:3" x14ac:dyDescent="0.3">
      <c r="A206" s="8" t="s">
        <v>1048</v>
      </c>
      <c r="B206" s="11" t="s">
        <v>1046</v>
      </c>
      <c r="C206" s="5" t="s">
        <v>0</v>
      </c>
    </row>
    <row r="207" spans="1:3" x14ac:dyDescent="0.3">
      <c r="A207" s="8" t="s">
        <v>1049</v>
      </c>
      <c r="B207" s="11" t="s">
        <v>652</v>
      </c>
      <c r="C207" s="5" t="s">
        <v>0</v>
      </c>
    </row>
    <row r="208" spans="1:3" x14ac:dyDescent="0.3">
      <c r="A208" s="8" t="s">
        <v>1050</v>
      </c>
      <c r="B208" s="11" t="s">
        <v>583</v>
      </c>
      <c r="C208" s="5" t="s">
        <v>0</v>
      </c>
    </row>
    <row r="209" spans="1:3" x14ac:dyDescent="0.3">
      <c r="A209" s="8" t="s">
        <v>1051</v>
      </c>
      <c r="B209" s="11" t="s">
        <v>418</v>
      </c>
      <c r="C209" s="5" t="s">
        <v>0</v>
      </c>
    </row>
    <row r="210" spans="1:3" x14ac:dyDescent="0.3">
      <c r="A210" s="8" t="s">
        <v>1052</v>
      </c>
      <c r="B210" s="11" t="s">
        <v>583</v>
      </c>
      <c r="C210" s="5" t="s">
        <v>0</v>
      </c>
    </row>
    <row r="211" spans="1:3" x14ac:dyDescent="0.3">
      <c r="A211" s="8" t="s">
        <v>1053</v>
      </c>
      <c r="B211" s="11" t="s">
        <v>762</v>
      </c>
      <c r="C211" s="5" t="s">
        <v>0</v>
      </c>
    </row>
    <row r="212" spans="1:3" x14ac:dyDescent="0.3">
      <c r="A212" s="8" t="s">
        <v>1054</v>
      </c>
      <c r="B212" s="11" t="s">
        <v>1009</v>
      </c>
      <c r="C212" s="5" t="s">
        <v>0</v>
      </c>
    </row>
    <row r="213" spans="1:3" x14ac:dyDescent="0.3">
      <c r="A213" s="8" t="s">
        <v>1055</v>
      </c>
      <c r="B213" s="11" t="s">
        <v>766</v>
      </c>
      <c r="C213" s="5" t="s">
        <v>0</v>
      </c>
    </row>
    <row r="214" spans="1:3" x14ac:dyDescent="0.3">
      <c r="A214" s="8" t="s">
        <v>1056</v>
      </c>
      <c r="B214" s="11" t="s">
        <v>768</v>
      </c>
      <c r="C214" s="5" t="s">
        <v>0</v>
      </c>
    </row>
    <row r="215" spans="1:3" x14ac:dyDescent="0.3">
      <c r="A215" s="8" t="s">
        <v>1057</v>
      </c>
      <c r="B215" s="11" t="s">
        <v>762</v>
      </c>
      <c r="C215" s="5" t="s">
        <v>0</v>
      </c>
    </row>
    <row r="216" spans="1:3" x14ac:dyDescent="0.3">
      <c r="A216" s="8" t="s">
        <v>1058</v>
      </c>
      <c r="B216" s="11" t="s">
        <v>1009</v>
      </c>
      <c r="C216" s="5" t="s">
        <v>0</v>
      </c>
    </row>
    <row r="217" spans="1:3" x14ac:dyDescent="0.3">
      <c r="A217" s="8" t="s">
        <v>1059</v>
      </c>
      <c r="B217" s="11" t="s">
        <v>766</v>
      </c>
      <c r="C217" s="5" t="s">
        <v>0</v>
      </c>
    </row>
    <row r="218" spans="1:3" x14ac:dyDescent="0.3">
      <c r="A218" s="8" t="s">
        <v>1060</v>
      </c>
      <c r="B218" s="11" t="s">
        <v>768</v>
      </c>
      <c r="C218" s="5" t="s">
        <v>0</v>
      </c>
    </row>
    <row r="219" spans="1:3" x14ac:dyDescent="0.3">
      <c r="A219" s="8" t="s">
        <v>1061</v>
      </c>
      <c r="B219" s="11" t="s">
        <v>762</v>
      </c>
      <c r="C219" s="5" t="s">
        <v>0</v>
      </c>
    </row>
    <row r="220" spans="1:3" x14ac:dyDescent="0.3">
      <c r="A220" s="8" t="s">
        <v>1062</v>
      </c>
      <c r="B220" s="11" t="s">
        <v>1009</v>
      </c>
      <c r="C220" s="5" t="s">
        <v>0</v>
      </c>
    </row>
    <row r="221" spans="1:3" x14ac:dyDescent="0.3">
      <c r="A221" s="8" t="s">
        <v>1063</v>
      </c>
      <c r="B221" s="11" t="s">
        <v>766</v>
      </c>
      <c r="C221" s="5" t="s">
        <v>0</v>
      </c>
    </row>
    <row r="222" spans="1:3" x14ac:dyDescent="0.3">
      <c r="A222" s="8" t="s">
        <v>1064</v>
      </c>
      <c r="B222" s="11" t="s">
        <v>768</v>
      </c>
      <c r="C222" s="5" t="s">
        <v>0</v>
      </c>
    </row>
    <row r="223" spans="1:3" x14ac:dyDescent="0.3">
      <c r="A223" s="8" t="s">
        <v>1065</v>
      </c>
      <c r="B223" s="11" t="s">
        <v>762</v>
      </c>
      <c r="C223" s="5" t="s">
        <v>0</v>
      </c>
    </row>
    <row r="224" spans="1:3" x14ac:dyDescent="0.3">
      <c r="A224" s="8" t="s">
        <v>1066</v>
      </c>
      <c r="B224" s="11" t="s">
        <v>1009</v>
      </c>
      <c r="C224" s="5" t="s">
        <v>0</v>
      </c>
    </row>
    <row r="225" spans="1:3" x14ac:dyDescent="0.3">
      <c r="A225" s="8" t="s">
        <v>1067</v>
      </c>
      <c r="B225" s="11" t="s">
        <v>766</v>
      </c>
      <c r="C225" s="5" t="s">
        <v>0</v>
      </c>
    </row>
    <row r="226" spans="1:3" x14ac:dyDescent="0.3">
      <c r="A226" s="8" t="s">
        <v>1068</v>
      </c>
      <c r="B226" s="11" t="s">
        <v>768</v>
      </c>
      <c r="C226" s="5" t="s">
        <v>0</v>
      </c>
    </row>
    <row r="227" spans="1:3" x14ac:dyDescent="0.3">
      <c r="A227" s="8" t="s">
        <v>1963</v>
      </c>
      <c r="B227" s="13" t="s">
        <v>1958</v>
      </c>
      <c r="C227" s="5"/>
    </row>
    <row r="228" spans="1:3" x14ac:dyDescent="0.3">
      <c r="A228" s="8"/>
      <c r="B228" s="11"/>
      <c r="C228" s="5"/>
    </row>
    <row r="229" spans="1:3" x14ac:dyDescent="0.3">
      <c r="A229" s="8" t="s">
        <v>1069</v>
      </c>
      <c r="B229" s="11" t="s">
        <v>1070</v>
      </c>
      <c r="C229" s="5" t="s">
        <v>0</v>
      </c>
    </row>
    <row r="230" spans="1:3" x14ac:dyDescent="0.3">
      <c r="A230" s="8" t="s">
        <v>1071</v>
      </c>
      <c r="B230" s="11" t="s">
        <v>828</v>
      </c>
      <c r="C230" s="5" t="s">
        <v>0</v>
      </c>
    </row>
    <row r="231" spans="1:3" x14ac:dyDescent="0.3">
      <c r="A231" s="8" t="s">
        <v>1072</v>
      </c>
      <c r="B231" s="11" t="s">
        <v>837</v>
      </c>
      <c r="C231" s="5" t="s">
        <v>0</v>
      </c>
    </row>
    <row r="232" spans="1:3" x14ac:dyDescent="0.3">
      <c r="A232" s="8" t="s">
        <v>1073</v>
      </c>
      <c r="B232" s="11" t="s">
        <v>825</v>
      </c>
      <c r="C232" s="5" t="s">
        <v>0</v>
      </c>
    </row>
    <row r="233" spans="1:3" ht="15" thickBot="1" x14ac:dyDescent="0.35">
      <c r="A233" s="9" t="s">
        <v>1074</v>
      </c>
      <c r="B233" s="12" t="s">
        <v>837</v>
      </c>
      <c r="C233" s="6" t="s">
        <v>0</v>
      </c>
    </row>
  </sheetData>
  <printOptions gridLines="1"/>
  <pageMargins left="0.51181102362204722" right="0.51181102362204722" top="1.3779527559055118" bottom="0.59055118110236227" header="0.31496062992125984" footer="0.31496062992125984"/>
  <pageSetup paperSize="9" orientation="portrait" r:id="rId1"/>
  <headerFooter>
    <oddHeader>&amp;L&amp;12Vzduchotechnika v budově MÚ Lysá nad Labem,
Husovo náměstí 23/1, 289 22 Lysá nad Labem&amp;C&amp;18
 &amp;11
&amp;"-,Tučné"&amp;16SOUPIS POTRUBNÍCH DÍLŮ&amp;R&amp;"-,Tučné"&amp;16&amp;A</oddHeader>
    <oddFooter>&amp;R&amp;P /&amp;"-,Tučné"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7"/>
  <sheetViews>
    <sheetView tabSelected="1" topLeftCell="A391" workbookViewId="0">
      <selection activeCell="A92" sqref="A92"/>
    </sheetView>
  </sheetViews>
  <sheetFormatPr defaultRowHeight="14.4" x14ac:dyDescent="0.3"/>
  <cols>
    <col min="1" max="1" width="10.77734375" style="1" customWidth="1"/>
    <col min="2" max="2" width="68.5546875" style="7" customWidth="1"/>
    <col min="3" max="3" width="9.33203125" style="1" customWidth="1"/>
  </cols>
  <sheetData>
    <row r="1" spans="1:3" s="2" customFormat="1" ht="19.5" customHeight="1" thickBot="1" x14ac:dyDescent="0.35">
      <c r="A1" s="3" t="s">
        <v>1</v>
      </c>
      <c r="B1" s="10" t="s">
        <v>2</v>
      </c>
      <c r="C1" s="4" t="s">
        <v>3</v>
      </c>
    </row>
    <row r="2" spans="1:3" x14ac:dyDescent="0.3">
      <c r="A2" s="8" t="s">
        <v>1078</v>
      </c>
      <c r="B2" s="11" t="s">
        <v>1079</v>
      </c>
      <c r="C2" s="5" t="s">
        <v>0</v>
      </c>
    </row>
    <row r="3" spans="1:3" x14ac:dyDescent="0.3">
      <c r="A3" s="8" t="s">
        <v>1080</v>
      </c>
      <c r="B3" s="11" t="s">
        <v>1081</v>
      </c>
      <c r="C3" s="5" t="s">
        <v>0</v>
      </c>
    </row>
    <row r="4" spans="1:3" x14ac:dyDescent="0.3">
      <c r="A4" s="8" t="s">
        <v>1082</v>
      </c>
      <c r="B4" s="11" t="s">
        <v>1083</v>
      </c>
      <c r="C4" s="5" t="s">
        <v>0</v>
      </c>
    </row>
    <row r="5" spans="1:3" x14ac:dyDescent="0.3">
      <c r="A5" s="8" t="s">
        <v>1084</v>
      </c>
      <c r="B5" s="11" t="s">
        <v>1085</v>
      </c>
      <c r="C5" s="5" t="s">
        <v>0</v>
      </c>
    </row>
    <row r="6" spans="1:3" x14ac:dyDescent="0.3">
      <c r="A6" s="8" t="s">
        <v>1086</v>
      </c>
      <c r="B6" s="11" t="s">
        <v>1087</v>
      </c>
      <c r="C6" s="5" t="s">
        <v>0</v>
      </c>
    </row>
    <row r="7" spans="1:3" x14ac:dyDescent="0.3">
      <c r="A7" s="8" t="s">
        <v>1088</v>
      </c>
      <c r="B7" s="11" t="s">
        <v>1089</v>
      </c>
      <c r="C7" s="5" t="s">
        <v>0</v>
      </c>
    </row>
    <row r="8" spans="1:3" x14ac:dyDescent="0.3">
      <c r="A8" s="8" t="s">
        <v>1090</v>
      </c>
      <c r="B8" s="11" t="s">
        <v>1091</v>
      </c>
      <c r="C8" s="5" t="s">
        <v>0</v>
      </c>
    </row>
    <row r="9" spans="1:3" x14ac:dyDescent="0.3">
      <c r="A9" s="8" t="s">
        <v>1092</v>
      </c>
      <c r="B9" s="11" t="s">
        <v>1093</v>
      </c>
      <c r="C9" s="5" t="s">
        <v>0</v>
      </c>
    </row>
    <row r="10" spans="1:3" x14ac:dyDescent="0.3">
      <c r="A10" s="8" t="s">
        <v>1094</v>
      </c>
      <c r="B10" s="11" t="s">
        <v>65</v>
      </c>
      <c r="C10" s="5" t="s">
        <v>0</v>
      </c>
    </row>
    <row r="11" spans="1:3" x14ac:dyDescent="0.3">
      <c r="A11" s="8" t="s">
        <v>1095</v>
      </c>
      <c r="B11" s="11" t="s">
        <v>65</v>
      </c>
      <c r="C11" s="5" t="s">
        <v>0</v>
      </c>
    </row>
    <row r="12" spans="1:3" x14ac:dyDescent="0.3">
      <c r="A12" s="8" t="s">
        <v>1096</v>
      </c>
      <c r="B12" s="11" t="s">
        <v>65</v>
      </c>
      <c r="C12" s="5" t="s">
        <v>0</v>
      </c>
    </row>
    <row r="13" spans="1:3" x14ac:dyDescent="0.3">
      <c r="A13" s="8" t="s">
        <v>1097</v>
      </c>
      <c r="B13" s="11" t="s">
        <v>1098</v>
      </c>
      <c r="C13" s="5" t="s">
        <v>0</v>
      </c>
    </row>
    <row r="14" spans="1:3" x14ac:dyDescent="0.3">
      <c r="A14" s="8" t="s">
        <v>1099</v>
      </c>
      <c r="B14" s="11" t="s">
        <v>1100</v>
      </c>
      <c r="C14" s="5" t="s">
        <v>0</v>
      </c>
    </row>
    <row r="15" spans="1:3" x14ac:dyDescent="0.3">
      <c r="A15" s="8" t="s">
        <v>1101</v>
      </c>
      <c r="B15" s="11" t="s">
        <v>1102</v>
      </c>
      <c r="C15" s="5" t="s">
        <v>0</v>
      </c>
    </row>
    <row r="16" spans="1:3" x14ac:dyDescent="0.3">
      <c r="A16" s="8" t="s">
        <v>1103</v>
      </c>
      <c r="B16" s="11" t="s">
        <v>1104</v>
      </c>
      <c r="C16" s="5" t="s">
        <v>0</v>
      </c>
    </row>
    <row r="17" spans="1:3" x14ac:dyDescent="0.3">
      <c r="A17" s="8" t="s">
        <v>1105</v>
      </c>
      <c r="B17" s="11" t="s">
        <v>1106</v>
      </c>
      <c r="C17" s="5" t="s">
        <v>0</v>
      </c>
    </row>
    <row r="18" spans="1:3" x14ac:dyDescent="0.3">
      <c r="A18" s="8" t="s">
        <v>1107</v>
      </c>
      <c r="B18" s="11" t="s">
        <v>1108</v>
      </c>
      <c r="C18" s="5" t="s">
        <v>0</v>
      </c>
    </row>
    <row r="19" spans="1:3" x14ac:dyDescent="0.3">
      <c r="A19" s="8" t="s">
        <v>1109</v>
      </c>
      <c r="B19" s="11" t="s">
        <v>1110</v>
      </c>
      <c r="C19" s="5" t="s">
        <v>0</v>
      </c>
    </row>
    <row r="20" spans="1:3" x14ac:dyDescent="0.3">
      <c r="A20" s="8" t="s">
        <v>1111</v>
      </c>
      <c r="B20" s="11" t="s">
        <v>1112</v>
      </c>
      <c r="C20" s="5" t="s">
        <v>0</v>
      </c>
    </row>
    <row r="21" spans="1:3" x14ac:dyDescent="0.3">
      <c r="A21" s="8" t="s">
        <v>1113</v>
      </c>
      <c r="B21" s="11" t="s">
        <v>65</v>
      </c>
      <c r="C21" s="5" t="s">
        <v>0</v>
      </c>
    </row>
    <row r="22" spans="1:3" x14ac:dyDescent="0.3">
      <c r="A22" s="8" t="s">
        <v>1114</v>
      </c>
      <c r="B22" s="11" t="s">
        <v>65</v>
      </c>
      <c r="C22" s="5" t="s">
        <v>0</v>
      </c>
    </row>
    <row r="23" spans="1:3" x14ac:dyDescent="0.3">
      <c r="A23" s="8" t="s">
        <v>1115</v>
      </c>
      <c r="B23" s="11" t="s">
        <v>65</v>
      </c>
      <c r="C23" s="5" t="s">
        <v>0</v>
      </c>
    </row>
    <row r="24" spans="1:3" x14ac:dyDescent="0.3">
      <c r="A24" s="8" t="s">
        <v>1116</v>
      </c>
      <c r="B24" s="11" t="s">
        <v>65</v>
      </c>
      <c r="C24" s="5" t="s">
        <v>0</v>
      </c>
    </row>
    <row r="25" spans="1:3" x14ac:dyDescent="0.3">
      <c r="A25" s="8" t="s">
        <v>1117</v>
      </c>
      <c r="B25" s="11" t="s">
        <v>1118</v>
      </c>
      <c r="C25" s="5" t="s">
        <v>0</v>
      </c>
    </row>
    <row r="26" spans="1:3" x14ac:dyDescent="0.3">
      <c r="A26" s="8" t="s">
        <v>1119</v>
      </c>
      <c r="B26" s="11" t="s">
        <v>1120</v>
      </c>
      <c r="C26" s="5" t="s">
        <v>0</v>
      </c>
    </row>
    <row r="27" spans="1:3" x14ac:dyDescent="0.3">
      <c r="A27" s="8" t="s">
        <v>1121</v>
      </c>
      <c r="B27" s="11" t="s">
        <v>182</v>
      </c>
      <c r="C27" s="5" t="s">
        <v>0</v>
      </c>
    </row>
    <row r="28" spans="1:3" x14ac:dyDescent="0.3">
      <c r="A28" s="8" t="s">
        <v>1122</v>
      </c>
      <c r="B28" s="11" t="s">
        <v>1120</v>
      </c>
      <c r="C28" s="5" t="s">
        <v>0</v>
      </c>
    </row>
    <row r="29" spans="1:3" x14ac:dyDescent="0.3">
      <c r="A29" s="8" t="s">
        <v>1123</v>
      </c>
      <c r="B29" s="11" t="s">
        <v>1124</v>
      </c>
      <c r="C29" s="5" t="s">
        <v>0</v>
      </c>
    </row>
    <row r="30" spans="1:3" x14ac:dyDescent="0.3">
      <c r="A30" s="8" t="s">
        <v>1125</v>
      </c>
      <c r="B30" s="11" t="s">
        <v>1126</v>
      </c>
      <c r="C30" s="5" t="s">
        <v>0</v>
      </c>
    </row>
    <row r="31" spans="1:3" x14ac:dyDescent="0.3">
      <c r="A31" s="8" t="s">
        <v>1127</v>
      </c>
      <c r="B31" s="11" t="s">
        <v>408</v>
      </c>
      <c r="C31" s="5" t="s">
        <v>0</v>
      </c>
    </row>
    <row r="32" spans="1:3" x14ac:dyDescent="0.3">
      <c r="A32" s="8" t="s">
        <v>1128</v>
      </c>
      <c r="B32" s="11" t="s">
        <v>1129</v>
      </c>
      <c r="C32" s="5" t="s">
        <v>0</v>
      </c>
    </row>
    <row r="33" spans="1:3" x14ac:dyDescent="0.3">
      <c r="A33" s="8" t="s">
        <v>1130</v>
      </c>
      <c r="B33" s="11" t="s">
        <v>1131</v>
      </c>
      <c r="C33" s="5" t="s">
        <v>0</v>
      </c>
    </row>
    <row r="34" spans="1:3" x14ac:dyDescent="0.3">
      <c r="A34" s="8" t="s">
        <v>1132</v>
      </c>
      <c r="B34" s="11" t="s">
        <v>182</v>
      </c>
      <c r="C34" s="5" t="s">
        <v>0</v>
      </c>
    </row>
    <row r="35" spans="1:3" x14ac:dyDescent="0.3">
      <c r="A35" s="8" t="s">
        <v>1133</v>
      </c>
      <c r="B35" s="11" t="s">
        <v>1134</v>
      </c>
      <c r="C35" s="5" t="s">
        <v>0</v>
      </c>
    </row>
    <row r="36" spans="1:3" x14ac:dyDescent="0.3">
      <c r="A36" s="8" t="s">
        <v>1135</v>
      </c>
      <c r="B36" s="11" t="s">
        <v>1136</v>
      </c>
      <c r="C36" s="5" t="s">
        <v>0</v>
      </c>
    </row>
    <row r="37" spans="1:3" x14ac:dyDescent="0.3">
      <c r="A37" s="8" t="s">
        <v>1137</v>
      </c>
      <c r="B37" s="11" t="s">
        <v>1138</v>
      </c>
      <c r="C37" s="5" t="s">
        <v>0</v>
      </c>
    </row>
    <row r="38" spans="1:3" x14ac:dyDescent="0.3">
      <c r="A38" s="8" t="s">
        <v>1139</v>
      </c>
      <c r="B38" s="11" t="s">
        <v>1140</v>
      </c>
      <c r="C38" s="5" t="s">
        <v>0</v>
      </c>
    </row>
    <row r="39" spans="1:3" x14ac:dyDescent="0.3">
      <c r="A39" s="8" t="s">
        <v>1141</v>
      </c>
      <c r="B39" s="11" t="s">
        <v>606</v>
      </c>
      <c r="C39" s="5" t="s">
        <v>0</v>
      </c>
    </row>
    <row r="40" spans="1:3" x14ac:dyDescent="0.3">
      <c r="A40" s="8" t="s">
        <v>1142</v>
      </c>
      <c r="B40" s="11" t="s">
        <v>1143</v>
      </c>
      <c r="C40" s="5" t="s">
        <v>0</v>
      </c>
    </row>
    <row r="41" spans="1:3" x14ac:dyDescent="0.3">
      <c r="A41" s="8" t="s">
        <v>1144</v>
      </c>
      <c r="B41" s="11" t="s">
        <v>608</v>
      </c>
      <c r="C41" s="5" t="s">
        <v>0</v>
      </c>
    </row>
    <row r="42" spans="1:3" x14ac:dyDescent="0.3">
      <c r="A42" s="8" t="s">
        <v>1145</v>
      </c>
      <c r="B42" s="11" t="s">
        <v>591</v>
      </c>
      <c r="C42" s="5" t="s">
        <v>0</v>
      </c>
    </row>
    <row r="43" spans="1:3" x14ac:dyDescent="0.3">
      <c r="A43" s="8" t="s">
        <v>1146</v>
      </c>
      <c r="B43" s="11" t="s">
        <v>593</v>
      </c>
      <c r="C43" s="5" t="s">
        <v>0</v>
      </c>
    </row>
    <row r="44" spans="1:3" x14ac:dyDescent="0.3">
      <c r="A44" s="8" t="s">
        <v>1147</v>
      </c>
      <c r="B44" s="11" t="s">
        <v>606</v>
      </c>
      <c r="C44" s="5" t="s">
        <v>0</v>
      </c>
    </row>
    <row r="45" spans="1:3" x14ac:dyDescent="0.3">
      <c r="A45" s="8" t="s">
        <v>1148</v>
      </c>
      <c r="B45" s="11" t="s">
        <v>593</v>
      </c>
      <c r="C45" s="5" t="s">
        <v>0</v>
      </c>
    </row>
    <row r="46" spans="1:3" x14ac:dyDescent="0.3">
      <c r="A46" s="8" t="s">
        <v>1149</v>
      </c>
      <c r="B46" s="11" t="s">
        <v>1150</v>
      </c>
      <c r="C46" s="5" t="s">
        <v>0</v>
      </c>
    </row>
    <row r="47" spans="1:3" x14ac:dyDescent="0.3">
      <c r="A47" s="8" t="s">
        <v>1151</v>
      </c>
      <c r="B47" s="11" t="s">
        <v>587</v>
      </c>
      <c r="C47" s="5" t="s">
        <v>0</v>
      </c>
    </row>
    <row r="48" spans="1:3" x14ac:dyDescent="0.3">
      <c r="A48" s="8" t="s">
        <v>1152</v>
      </c>
      <c r="B48" s="11" t="s">
        <v>585</v>
      </c>
      <c r="C48" s="5" t="s">
        <v>0</v>
      </c>
    </row>
    <row r="49" spans="1:3" x14ac:dyDescent="0.3">
      <c r="A49" s="8" t="s">
        <v>1153</v>
      </c>
      <c r="B49" s="11" t="s">
        <v>1154</v>
      </c>
      <c r="C49" s="5" t="s">
        <v>0</v>
      </c>
    </row>
    <row r="50" spans="1:3" x14ac:dyDescent="0.3">
      <c r="A50" s="8" t="s">
        <v>1155</v>
      </c>
      <c r="B50" s="11" t="s">
        <v>583</v>
      </c>
      <c r="C50" s="5" t="s">
        <v>0</v>
      </c>
    </row>
    <row r="51" spans="1:3" x14ac:dyDescent="0.3">
      <c r="A51" s="8" t="s">
        <v>1156</v>
      </c>
      <c r="B51" s="11" t="s">
        <v>1154</v>
      </c>
      <c r="C51" s="5" t="s">
        <v>0</v>
      </c>
    </row>
    <row r="52" spans="1:3" x14ac:dyDescent="0.3">
      <c r="A52" s="8" t="s">
        <v>1157</v>
      </c>
      <c r="B52" s="11" t="s">
        <v>583</v>
      </c>
      <c r="C52" s="5" t="s">
        <v>0</v>
      </c>
    </row>
    <row r="53" spans="1:3" x14ac:dyDescent="0.3">
      <c r="A53" s="8" t="s">
        <v>1158</v>
      </c>
      <c r="B53" s="11" t="s">
        <v>449</v>
      </c>
      <c r="C53" s="5" t="s">
        <v>0</v>
      </c>
    </row>
    <row r="54" spans="1:3" x14ac:dyDescent="0.3">
      <c r="A54" s="8" t="s">
        <v>1159</v>
      </c>
      <c r="B54" s="11" t="s">
        <v>420</v>
      </c>
      <c r="C54" s="5" t="s">
        <v>0</v>
      </c>
    </row>
    <row r="55" spans="1:3" x14ac:dyDescent="0.3">
      <c r="A55" s="8" t="s">
        <v>1160</v>
      </c>
      <c r="B55" s="11" t="s">
        <v>447</v>
      </c>
      <c r="C55" s="5" t="s">
        <v>0</v>
      </c>
    </row>
    <row r="56" spans="1:3" x14ac:dyDescent="0.3">
      <c r="A56" s="8" t="s">
        <v>1161</v>
      </c>
      <c r="B56" s="11" t="s">
        <v>449</v>
      </c>
      <c r="C56" s="5" t="s">
        <v>0</v>
      </c>
    </row>
    <row r="57" spans="1:3" x14ac:dyDescent="0.3">
      <c r="A57" s="8" t="s">
        <v>1162</v>
      </c>
      <c r="B57" s="11" t="s">
        <v>583</v>
      </c>
      <c r="C57" s="5" t="s">
        <v>0</v>
      </c>
    </row>
    <row r="58" spans="1:3" x14ac:dyDescent="0.3">
      <c r="A58" s="8" t="s">
        <v>1163</v>
      </c>
      <c r="B58" s="11" t="s">
        <v>449</v>
      </c>
      <c r="C58" s="5" t="s">
        <v>0</v>
      </c>
    </row>
    <row r="59" spans="1:3" x14ac:dyDescent="0.3">
      <c r="A59" s="8" t="s">
        <v>1164</v>
      </c>
      <c r="B59" s="11" t="s">
        <v>420</v>
      </c>
      <c r="C59" s="5" t="s">
        <v>0</v>
      </c>
    </row>
    <row r="60" spans="1:3" x14ac:dyDescent="0.3">
      <c r="A60" s="8" t="s">
        <v>1165</v>
      </c>
      <c r="B60" s="11" t="s">
        <v>451</v>
      </c>
      <c r="C60" s="5" t="s">
        <v>0</v>
      </c>
    </row>
    <row r="61" spans="1:3" x14ac:dyDescent="0.3">
      <c r="A61" s="8" t="s">
        <v>1166</v>
      </c>
      <c r="B61" s="11" t="s">
        <v>449</v>
      </c>
      <c r="C61" s="5" t="s">
        <v>0</v>
      </c>
    </row>
    <row r="62" spans="1:3" x14ac:dyDescent="0.3">
      <c r="A62" s="8" t="s">
        <v>1167</v>
      </c>
      <c r="B62" s="11" t="s">
        <v>420</v>
      </c>
      <c r="C62" s="5" t="s">
        <v>0</v>
      </c>
    </row>
    <row r="63" spans="1:3" x14ac:dyDescent="0.3">
      <c r="A63" s="8" t="s">
        <v>1168</v>
      </c>
      <c r="B63" s="11" t="s">
        <v>451</v>
      </c>
      <c r="C63" s="5" t="s">
        <v>0</v>
      </c>
    </row>
    <row r="64" spans="1:3" x14ac:dyDescent="0.3">
      <c r="A64" s="8" t="s">
        <v>1169</v>
      </c>
      <c r="B64" s="11" t="s">
        <v>622</v>
      </c>
      <c r="C64" s="5" t="s">
        <v>0</v>
      </c>
    </row>
    <row r="65" spans="1:3" x14ac:dyDescent="0.3">
      <c r="A65" s="8" t="s">
        <v>1170</v>
      </c>
      <c r="B65" s="11" t="s">
        <v>430</v>
      </c>
      <c r="C65" s="5" t="s">
        <v>0</v>
      </c>
    </row>
    <row r="66" spans="1:3" x14ac:dyDescent="0.3">
      <c r="A66" s="8" t="s">
        <v>1171</v>
      </c>
      <c r="B66" s="11" t="s">
        <v>625</v>
      </c>
      <c r="C66" s="5" t="s">
        <v>0</v>
      </c>
    </row>
    <row r="67" spans="1:3" x14ac:dyDescent="0.3">
      <c r="A67" s="8" t="s">
        <v>1172</v>
      </c>
      <c r="B67" s="11" t="s">
        <v>627</v>
      </c>
      <c r="C67" s="5" t="s">
        <v>0</v>
      </c>
    </row>
    <row r="68" spans="1:3" x14ac:dyDescent="0.3">
      <c r="A68" s="8" t="s">
        <v>1173</v>
      </c>
      <c r="B68" s="11" t="s">
        <v>430</v>
      </c>
      <c r="C68" s="5" t="s">
        <v>0</v>
      </c>
    </row>
    <row r="69" spans="1:3" x14ac:dyDescent="0.3">
      <c r="A69" s="8" t="s">
        <v>1174</v>
      </c>
      <c r="B69" s="11" t="s">
        <v>625</v>
      </c>
      <c r="C69" s="5" t="s">
        <v>0</v>
      </c>
    </row>
    <row r="70" spans="1:3" x14ac:dyDescent="0.3">
      <c r="A70" s="8" t="s">
        <v>1175</v>
      </c>
      <c r="B70" s="11" t="s">
        <v>437</v>
      </c>
      <c r="C70" s="5" t="s">
        <v>0</v>
      </c>
    </row>
    <row r="71" spans="1:3" x14ac:dyDescent="0.3">
      <c r="A71" s="8" t="s">
        <v>1176</v>
      </c>
      <c r="B71" s="11" t="s">
        <v>439</v>
      </c>
      <c r="C71" s="5" t="s">
        <v>0</v>
      </c>
    </row>
    <row r="72" spans="1:3" x14ac:dyDescent="0.3">
      <c r="A72" s="8" t="s">
        <v>1177</v>
      </c>
      <c r="B72" s="11" t="s">
        <v>632</v>
      </c>
      <c r="C72" s="5" t="s">
        <v>0</v>
      </c>
    </row>
    <row r="73" spans="1:3" x14ac:dyDescent="0.3">
      <c r="A73" s="8" t="s">
        <v>1178</v>
      </c>
      <c r="B73" s="11" t="s">
        <v>443</v>
      </c>
      <c r="C73" s="5" t="s">
        <v>0</v>
      </c>
    </row>
    <row r="74" spans="1:3" x14ac:dyDescent="0.3">
      <c r="A74" s="8" t="s">
        <v>1179</v>
      </c>
      <c r="B74" s="11" t="s">
        <v>445</v>
      </c>
      <c r="C74" s="5" t="s">
        <v>0</v>
      </c>
    </row>
    <row r="75" spans="1:3" x14ac:dyDescent="0.3">
      <c r="A75" s="8" t="s">
        <v>1180</v>
      </c>
      <c r="B75" s="11" t="s">
        <v>439</v>
      </c>
      <c r="C75" s="5" t="s">
        <v>0</v>
      </c>
    </row>
    <row r="76" spans="1:3" x14ac:dyDescent="0.3">
      <c r="A76" s="8" t="s">
        <v>1181</v>
      </c>
      <c r="B76" s="11" t="s">
        <v>632</v>
      </c>
      <c r="C76" s="5" t="s">
        <v>0</v>
      </c>
    </row>
    <row r="77" spans="1:3" x14ac:dyDescent="0.3">
      <c r="A77" s="8" t="s">
        <v>1182</v>
      </c>
      <c r="B77" s="11" t="s">
        <v>443</v>
      </c>
      <c r="C77" s="5" t="s">
        <v>0</v>
      </c>
    </row>
    <row r="78" spans="1:3" x14ac:dyDescent="0.3">
      <c r="A78" s="8" t="s">
        <v>1183</v>
      </c>
      <c r="B78" s="11" t="s">
        <v>445</v>
      </c>
      <c r="C78" s="5" t="s">
        <v>0</v>
      </c>
    </row>
    <row r="79" spans="1:3" x14ac:dyDescent="0.3">
      <c r="A79" s="8" t="s">
        <v>1184</v>
      </c>
      <c r="B79" s="11" t="s">
        <v>439</v>
      </c>
      <c r="C79" s="5" t="s">
        <v>0</v>
      </c>
    </row>
    <row r="80" spans="1:3" x14ac:dyDescent="0.3">
      <c r="A80" s="8" t="s">
        <v>1185</v>
      </c>
      <c r="B80" s="11" t="s">
        <v>632</v>
      </c>
      <c r="C80" s="5" t="s">
        <v>0</v>
      </c>
    </row>
    <row r="81" spans="1:3" x14ac:dyDescent="0.3">
      <c r="A81" s="8" t="s">
        <v>1186</v>
      </c>
      <c r="B81" s="11" t="s">
        <v>443</v>
      </c>
      <c r="C81" s="5" t="s">
        <v>0</v>
      </c>
    </row>
    <row r="82" spans="1:3" x14ac:dyDescent="0.3">
      <c r="A82" s="8" t="s">
        <v>1187</v>
      </c>
      <c r="B82" s="11" t="s">
        <v>445</v>
      </c>
      <c r="C82" s="5" t="s">
        <v>0</v>
      </c>
    </row>
    <row r="83" spans="1:3" x14ac:dyDescent="0.3">
      <c r="A83" s="8" t="s">
        <v>1188</v>
      </c>
      <c r="B83" s="11" t="s">
        <v>439</v>
      </c>
      <c r="C83" s="5" t="s">
        <v>0</v>
      </c>
    </row>
    <row r="84" spans="1:3" x14ac:dyDescent="0.3">
      <c r="A84" s="8" t="s">
        <v>1189</v>
      </c>
      <c r="B84" s="11" t="s">
        <v>632</v>
      </c>
      <c r="C84" s="5" t="s">
        <v>0</v>
      </c>
    </row>
    <row r="85" spans="1:3" x14ac:dyDescent="0.3">
      <c r="A85" s="8" t="s">
        <v>1190</v>
      </c>
      <c r="B85" s="11" t="s">
        <v>443</v>
      </c>
      <c r="C85" s="5" t="s">
        <v>0</v>
      </c>
    </row>
    <row r="86" spans="1:3" x14ac:dyDescent="0.3">
      <c r="A86" s="8" t="s">
        <v>1191</v>
      </c>
      <c r="B86" s="11" t="s">
        <v>445</v>
      </c>
      <c r="C86" s="5" t="s">
        <v>0</v>
      </c>
    </row>
    <row r="87" spans="1:3" x14ac:dyDescent="0.3">
      <c r="A87" s="8" t="s">
        <v>1192</v>
      </c>
      <c r="B87" s="11" t="s">
        <v>439</v>
      </c>
      <c r="C87" s="5" t="s">
        <v>0</v>
      </c>
    </row>
    <row r="88" spans="1:3" x14ac:dyDescent="0.3">
      <c r="A88" s="8" t="s">
        <v>1193</v>
      </c>
      <c r="B88" s="11" t="s">
        <v>632</v>
      </c>
      <c r="C88" s="5" t="s">
        <v>0</v>
      </c>
    </row>
    <row r="89" spans="1:3" x14ac:dyDescent="0.3">
      <c r="A89" s="8" t="s">
        <v>1194</v>
      </c>
      <c r="B89" s="11" t="s">
        <v>443</v>
      </c>
      <c r="C89" s="5" t="s">
        <v>0</v>
      </c>
    </row>
    <row r="90" spans="1:3" x14ac:dyDescent="0.3">
      <c r="A90" s="8" t="s">
        <v>1195</v>
      </c>
      <c r="B90" s="11" t="s">
        <v>445</v>
      </c>
      <c r="C90" s="5" t="s">
        <v>0</v>
      </c>
    </row>
    <row r="91" spans="1:3" x14ac:dyDescent="0.3">
      <c r="A91" s="8" t="s">
        <v>1196</v>
      </c>
      <c r="B91" s="11" t="s">
        <v>439</v>
      </c>
      <c r="C91" s="5" t="s">
        <v>0</v>
      </c>
    </row>
    <row r="92" spans="1:3" x14ac:dyDescent="0.3">
      <c r="A92" s="8" t="s">
        <v>1197</v>
      </c>
      <c r="B92" s="11" t="s">
        <v>632</v>
      </c>
      <c r="C92" s="5" t="s">
        <v>0</v>
      </c>
    </row>
    <row r="93" spans="1:3" x14ac:dyDescent="0.3">
      <c r="A93" s="8" t="s">
        <v>1198</v>
      </c>
      <c r="B93" s="11" t="s">
        <v>443</v>
      </c>
      <c r="C93" s="5" t="s">
        <v>0</v>
      </c>
    </row>
    <row r="94" spans="1:3" x14ac:dyDescent="0.3">
      <c r="A94" s="8" t="s">
        <v>1199</v>
      </c>
      <c r="B94" s="11" t="s">
        <v>445</v>
      </c>
      <c r="C94" s="5" t="s">
        <v>0</v>
      </c>
    </row>
    <row r="95" spans="1:3" x14ac:dyDescent="0.3">
      <c r="A95" s="8" t="s">
        <v>1200</v>
      </c>
      <c r="B95" s="11" t="s">
        <v>474</v>
      </c>
      <c r="C95" s="5" t="s">
        <v>0</v>
      </c>
    </row>
    <row r="96" spans="1:3" x14ac:dyDescent="0.3">
      <c r="A96" s="8" t="s">
        <v>1201</v>
      </c>
      <c r="B96" s="11" t="s">
        <v>1202</v>
      </c>
      <c r="C96" s="5" t="s">
        <v>0</v>
      </c>
    </row>
    <row r="97" spans="1:3" x14ac:dyDescent="0.3">
      <c r="A97" s="8" t="s">
        <v>1203</v>
      </c>
      <c r="B97" s="11" t="s">
        <v>474</v>
      </c>
      <c r="C97" s="5" t="s">
        <v>0</v>
      </c>
    </row>
    <row r="98" spans="1:3" x14ac:dyDescent="0.3">
      <c r="A98" s="8" t="s">
        <v>1204</v>
      </c>
      <c r="B98" s="11" t="s">
        <v>1202</v>
      </c>
      <c r="C98" s="5" t="s">
        <v>0</v>
      </c>
    </row>
    <row r="99" spans="1:3" x14ac:dyDescent="0.3">
      <c r="A99" s="8" t="s">
        <v>1205</v>
      </c>
      <c r="B99" s="11" t="s">
        <v>439</v>
      </c>
      <c r="C99" s="5" t="s">
        <v>0</v>
      </c>
    </row>
    <row r="100" spans="1:3" x14ac:dyDescent="0.3">
      <c r="A100" s="8" t="s">
        <v>1206</v>
      </c>
      <c r="B100" s="11" t="s">
        <v>1207</v>
      </c>
      <c r="C100" s="5" t="s">
        <v>0</v>
      </c>
    </row>
    <row r="101" spans="1:3" x14ac:dyDescent="0.3">
      <c r="A101" s="8" t="s">
        <v>1208</v>
      </c>
      <c r="B101" s="11" t="s">
        <v>443</v>
      </c>
      <c r="C101" s="5" t="s">
        <v>0</v>
      </c>
    </row>
    <row r="102" spans="1:3" x14ac:dyDescent="0.3">
      <c r="A102" s="8" t="s">
        <v>1209</v>
      </c>
      <c r="B102" s="11" t="s">
        <v>445</v>
      </c>
      <c r="C102" s="5" t="s">
        <v>0</v>
      </c>
    </row>
    <row r="103" spans="1:3" x14ac:dyDescent="0.3">
      <c r="A103" s="8" t="s">
        <v>1210</v>
      </c>
      <c r="B103" s="11" t="s">
        <v>593</v>
      </c>
      <c r="C103" s="5" t="s">
        <v>0</v>
      </c>
    </row>
    <row r="104" spans="1:3" x14ac:dyDescent="0.3">
      <c r="A104" s="8" t="s">
        <v>1211</v>
      </c>
      <c r="B104" s="11" t="s">
        <v>1150</v>
      </c>
      <c r="C104" s="5" t="s">
        <v>0</v>
      </c>
    </row>
    <row r="105" spans="1:3" x14ac:dyDescent="0.3">
      <c r="A105" s="8" t="s">
        <v>1212</v>
      </c>
      <c r="B105" s="11" t="s">
        <v>587</v>
      </c>
      <c r="C105" s="5" t="s">
        <v>0</v>
      </c>
    </row>
    <row r="106" spans="1:3" x14ac:dyDescent="0.3">
      <c r="A106" s="8" t="s">
        <v>1213</v>
      </c>
      <c r="B106" s="11" t="s">
        <v>585</v>
      </c>
      <c r="C106" s="5" t="s">
        <v>0</v>
      </c>
    </row>
    <row r="107" spans="1:3" x14ac:dyDescent="0.3">
      <c r="A107" s="8" t="s">
        <v>1214</v>
      </c>
      <c r="B107" s="11" t="s">
        <v>583</v>
      </c>
      <c r="C107" s="5" t="s">
        <v>0</v>
      </c>
    </row>
    <row r="108" spans="1:3" x14ac:dyDescent="0.3">
      <c r="A108" s="8" t="s">
        <v>1215</v>
      </c>
      <c r="B108" s="11" t="s">
        <v>449</v>
      </c>
      <c r="C108" s="5" t="s">
        <v>0</v>
      </c>
    </row>
    <row r="109" spans="1:3" x14ac:dyDescent="0.3">
      <c r="A109" s="8" t="s">
        <v>1216</v>
      </c>
      <c r="B109" s="11" t="s">
        <v>1154</v>
      </c>
      <c r="C109" s="5" t="s">
        <v>0</v>
      </c>
    </row>
    <row r="110" spans="1:3" x14ac:dyDescent="0.3">
      <c r="A110" s="8" t="s">
        <v>1217</v>
      </c>
      <c r="B110" s="11" t="s">
        <v>583</v>
      </c>
      <c r="C110" s="5" t="s">
        <v>0</v>
      </c>
    </row>
    <row r="111" spans="1:3" x14ac:dyDescent="0.3">
      <c r="A111" s="8" t="s">
        <v>1218</v>
      </c>
      <c r="B111" s="11" t="s">
        <v>1154</v>
      </c>
      <c r="C111" s="5" t="s">
        <v>0</v>
      </c>
    </row>
    <row r="112" spans="1:3" x14ac:dyDescent="0.3">
      <c r="A112" s="8" t="s">
        <v>1219</v>
      </c>
      <c r="B112" s="11" t="s">
        <v>420</v>
      </c>
      <c r="C112" s="5" t="s">
        <v>0</v>
      </c>
    </row>
    <row r="113" spans="1:3" x14ac:dyDescent="0.3">
      <c r="A113" s="8" t="s">
        <v>1220</v>
      </c>
      <c r="B113" s="11" t="s">
        <v>447</v>
      </c>
      <c r="C113" s="5" t="s">
        <v>0</v>
      </c>
    </row>
    <row r="114" spans="1:3" x14ac:dyDescent="0.3">
      <c r="A114" s="8" t="s">
        <v>1221</v>
      </c>
      <c r="B114" s="11" t="s">
        <v>449</v>
      </c>
      <c r="C114" s="5" t="s">
        <v>0</v>
      </c>
    </row>
    <row r="115" spans="1:3" x14ac:dyDescent="0.3">
      <c r="A115" s="8" t="s">
        <v>1222</v>
      </c>
      <c r="B115" s="11" t="s">
        <v>420</v>
      </c>
      <c r="C115" s="5" t="s">
        <v>0</v>
      </c>
    </row>
    <row r="116" spans="1:3" x14ac:dyDescent="0.3">
      <c r="A116" s="8" t="s">
        <v>1223</v>
      </c>
      <c r="B116" s="11" t="s">
        <v>416</v>
      </c>
      <c r="C116" s="5" t="s">
        <v>0</v>
      </c>
    </row>
    <row r="117" spans="1:3" x14ac:dyDescent="0.3">
      <c r="A117" s="8" t="s">
        <v>1224</v>
      </c>
      <c r="B117" s="11" t="s">
        <v>449</v>
      </c>
      <c r="C117" s="5" t="s">
        <v>0</v>
      </c>
    </row>
    <row r="118" spans="1:3" x14ac:dyDescent="0.3">
      <c r="A118" s="8" t="s">
        <v>1225</v>
      </c>
      <c r="B118" s="11" t="s">
        <v>420</v>
      </c>
      <c r="C118" s="5" t="s">
        <v>0</v>
      </c>
    </row>
    <row r="119" spans="1:3" x14ac:dyDescent="0.3">
      <c r="A119" s="8" t="s">
        <v>1226</v>
      </c>
      <c r="B119" s="11" t="s">
        <v>451</v>
      </c>
      <c r="C119" s="5" t="s">
        <v>0</v>
      </c>
    </row>
    <row r="120" spans="1:3" x14ac:dyDescent="0.3">
      <c r="A120" s="8" t="s">
        <v>1227</v>
      </c>
      <c r="B120" s="11" t="s">
        <v>449</v>
      </c>
      <c r="C120" s="5" t="s">
        <v>0</v>
      </c>
    </row>
    <row r="121" spans="1:3" x14ac:dyDescent="0.3">
      <c r="A121" s="8" t="s">
        <v>1228</v>
      </c>
      <c r="B121" s="11" t="s">
        <v>420</v>
      </c>
      <c r="C121" s="5" t="s">
        <v>0</v>
      </c>
    </row>
    <row r="122" spans="1:3" x14ac:dyDescent="0.3">
      <c r="A122" s="8" t="s">
        <v>1229</v>
      </c>
      <c r="B122" s="11" t="s">
        <v>451</v>
      </c>
      <c r="C122" s="5" t="s">
        <v>0</v>
      </c>
    </row>
    <row r="123" spans="1:3" x14ac:dyDescent="0.3">
      <c r="A123" s="8" t="s">
        <v>1230</v>
      </c>
      <c r="B123" s="11" t="s">
        <v>622</v>
      </c>
      <c r="C123" s="5" t="s">
        <v>0</v>
      </c>
    </row>
    <row r="124" spans="1:3" x14ac:dyDescent="0.3">
      <c r="A124" s="8" t="s">
        <v>1231</v>
      </c>
      <c r="B124" s="11" t="s">
        <v>430</v>
      </c>
      <c r="C124" s="5" t="s">
        <v>0</v>
      </c>
    </row>
    <row r="125" spans="1:3" x14ac:dyDescent="0.3">
      <c r="A125" s="8" t="s">
        <v>1232</v>
      </c>
      <c r="B125" s="11" t="s">
        <v>625</v>
      </c>
      <c r="C125" s="5" t="s">
        <v>0</v>
      </c>
    </row>
    <row r="126" spans="1:3" x14ac:dyDescent="0.3">
      <c r="A126" s="8" t="s">
        <v>1233</v>
      </c>
      <c r="B126" s="11" t="s">
        <v>627</v>
      </c>
      <c r="C126" s="5" t="s">
        <v>0</v>
      </c>
    </row>
    <row r="127" spans="1:3" x14ac:dyDescent="0.3">
      <c r="A127" s="8" t="s">
        <v>1234</v>
      </c>
      <c r="B127" s="11" t="s">
        <v>430</v>
      </c>
      <c r="C127" s="5" t="s">
        <v>0</v>
      </c>
    </row>
    <row r="128" spans="1:3" x14ac:dyDescent="0.3">
      <c r="A128" s="8" t="s">
        <v>1235</v>
      </c>
      <c r="B128" s="11" t="s">
        <v>625</v>
      </c>
      <c r="C128" s="5" t="s">
        <v>0</v>
      </c>
    </row>
    <row r="129" spans="1:3" x14ac:dyDescent="0.3">
      <c r="A129" s="8" t="s">
        <v>1236</v>
      </c>
      <c r="B129" s="11" t="s">
        <v>437</v>
      </c>
      <c r="C129" s="5" t="s">
        <v>0</v>
      </c>
    </row>
    <row r="130" spans="1:3" x14ac:dyDescent="0.3">
      <c r="A130" s="8" t="s">
        <v>1237</v>
      </c>
      <c r="B130" s="11" t="s">
        <v>439</v>
      </c>
      <c r="C130" s="5" t="s">
        <v>0</v>
      </c>
    </row>
    <row r="131" spans="1:3" x14ac:dyDescent="0.3">
      <c r="A131" s="8" t="s">
        <v>1238</v>
      </c>
      <c r="B131" s="11" t="s">
        <v>632</v>
      </c>
      <c r="C131" s="5" t="s">
        <v>0</v>
      </c>
    </row>
    <row r="132" spans="1:3" x14ac:dyDescent="0.3">
      <c r="A132" s="8" t="s">
        <v>1239</v>
      </c>
      <c r="B132" s="11" t="s">
        <v>443</v>
      </c>
      <c r="C132" s="5" t="s">
        <v>0</v>
      </c>
    </row>
    <row r="133" spans="1:3" x14ac:dyDescent="0.3">
      <c r="A133" s="8" t="s">
        <v>1240</v>
      </c>
      <c r="B133" s="11" t="s">
        <v>445</v>
      </c>
      <c r="C133" s="5" t="s">
        <v>0</v>
      </c>
    </row>
    <row r="134" spans="1:3" x14ac:dyDescent="0.3">
      <c r="A134" s="8" t="s">
        <v>1241</v>
      </c>
      <c r="B134" s="11" t="s">
        <v>439</v>
      </c>
      <c r="C134" s="5" t="s">
        <v>0</v>
      </c>
    </row>
    <row r="135" spans="1:3" x14ac:dyDescent="0.3">
      <c r="A135" s="8" t="s">
        <v>1242</v>
      </c>
      <c r="B135" s="11" t="s">
        <v>632</v>
      </c>
      <c r="C135" s="5" t="s">
        <v>0</v>
      </c>
    </row>
    <row r="136" spans="1:3" x14ac:dyDescent="0.3">
      <c r="A136" s="8" t="s">
        <v>1243</v>
      </c>
      <c r="B136" s="11" t="s">
        <v>443</v>
      </c>
      <c r="C136" s="5" t="s">
        <v>0</v>
      </c>
    </row>
    <row r="137" spans="1:3" x14ac:dyDescent="0.3">
      <c r="A137" s="8" t="s">
        <v>1244</v>
      </c>
      <c r="B137" s="11" t="s">
        <v>445</v>
      </c>
      <c r="C137" s="5" t="s">
        <v>0</v>
      </c>
    </row>
    <row r="138" spans="1:3" x14ac:dyDescent="0.3">
      <c r="A138" s="8" t="s">
        <v>1245</v>
      </c>
      <c r="B138" s="11" t="s">
        <v>439</v>
      </c>
      <c r="C138" s="5" t="s">
        <v>0</v>
      </c>
    </row>
    <row r="139" spans="1:3" x14ac:dyDescent="0.3">
      <c r="A139" s="8" t="s">
        <v>1246</v>
      </c>
      <c r="B139" s="11" t="s">
        <v>632</v>
      </c>
      <c r="C139" s="5" t="s">
        <v>0</v>
      </c>
    </row>
    <row r="140" spans="1:3" x14ac:dyDescent="0.3">
      <c r="A140" s="8" t="s">
        <v>1247</v>
      </c>
      <c r="B140" s="11" t="s">
        <v>443</v>
      </c>
      <c r="C140" s="5" t="s">
        <v>0</v>
      </c>
    </row>
    <row r="141" spans="1:3" x14ac:dyDescent="0.3">
      <c r="A141" s="8" t="s">
        <v>1248</v>
      </c>
      <c r="B141" s="11" t="s">
        <v>445</v>
      </c>
      <c r="C141" s="5" t="s">
        <v>0</v>
      </c>
    </row>
    <row r="142" spans="1:3" x14ac:dyDescent="0.3">
      <c r="A142" s="8" t="s">
        <v>1249</v>
      </c>
      <c r="B142" s="11" t="s">
        <v>439</v>
      </c>
      <c r="C142" s="5" t="s">
        <v>0</v>
      </c>
    </row>
    <row r="143" spans="1:3" x14ac:dyDescent="0.3">
      <c r="A143" s="8" t="s">
        <v>1250</v>
      </c>
      <c r="B143" s="11" t="s">
        <v>632</v>
      </c>
      <c r="C143" s="5" t="s">
        <v>0</v>
      </c>
    </row>
    <row r="144" spans="1:3" x14ac:dyDescent="0.3">
      <c r="A144" s="8" t="s">
        <v>1251</v>
      </c>
      <c r="B144" s="11" t="s">
        <v>443</v>
      </c>
      <c r="C144" s="5" t="s">
        <v>0</v>
      </c>
    </row>
    <row r="145" spans="1:3" x14ac:dyDescent="0.3">
      <c r="A145" s="8" t="s">
        <v>1252</v>
      </c>
      <c r="B145" s="11" t="s">
        <v>445</v>
      </c>
      <c r="C145" s="5" t="s">
        <v>0</v>
      </c>
    </row>
    <row r="146" spans="1:3" x14ac:dyDescent="0.3">
      <c r="A146" s="8" t="s">
        <v>1253</v>
      </c>
      <c r="B146" s="11" t="s">
        <v>439</v>
      </c>
      <c r="C146" s="5" t="s">
        <v>0</v>
      </c>
    </row>
    <row r="147" spans="1:3" x14ac:dyDescent="0.3">
      <c r="A147" s="8" t="s">
        <v>1254</v>
      </c>
      <c r="B147" s="11" t="s">
        <v>632</v>
      </c>
      <c r="C147" s="5" t="s">
        <v>0</v>
      </c>
    </row>
    <row r="148" spans="1:3" x14ac:dyDescent="0.3">
      <c r="A148" s="8" t="s">
        <v>1255</v>
      </c>
      <c r="B148" s="11" t="s">
        <v>443</v>
      </c>
      <c r="C148" s="5" t="s">
        <v>0</v>
      </c>
    </row>
    <row r="149" spans="1:3" x14ac:dyDescent="0.3">
      <c r="A149" s="8" t="s">
        <v>1256</v>
      </c>
      <c r="B149" s="11" t="s">
        <v>445</v>
      </c>
      <c r="C149" s="5" t="s">
        <v>0</v>
      </c>
    </row>
    <row r="150" spans="1:3" x14ac:dyDescent="0.3">
      <c r="A150" s="8" t="s">
        <v>1257</v>
      </c>
      <c r="B150" s="11" t="s">
        <v>439</v>
      </c>
      <c r="C150" s="5" t="s">
        <v>0</v>
      </c>
    </row>
    <row r="151" spans="1:3" x14ac:dyDescent="0.3">
      <c r="A151" s="8" t="s">
        <v>1258</v>
      </c>
      <c r="B151" s="11" t="s">
        <v>632</v>
      </c>
      <c r="C151" s="5" t="s">
        <v>0</v>
      </c>
    </row>
    <row r="152" spans="1:3" x14ac:dyDescent="0.3">
      <c r="A152" s="8" t="s">
        <v>1259</v>
      </c>
      <c r="B152" s="11" t="s">
        <v>443</v>
      </c>
      <c r="C152" s="5" t="s">
        <v>0</v>
      </c>
    </row>
    <row r="153" spans="1:3" x14ac:dyDescent="0.3">
      <c r="A153" s="8" t="s">
        <v>1260</v>
      </c>
      <c r="B153" s="11" t="s">
        <v>445</v>
      </c>
      <c r="C153" s="5" t="s">
        <v>0</v>
      </c>
    </row>
    <row r="154" spans="1:3" x14ac:dyDescent="0.3">
      <c r="A154" s="8" t="s">
        <v>1261</v>
      </c>
      <c r="B154" s="11" t="s">
        <v>474</v>
      </c>
      <c r="C154" s="5" t="s">
        <v>0</v>
      </c>
    </row>
    <row r="155" spans="1:3" x14ac:dyDescent="0.3">
      <c r="A155" s="8" t="s">
        <v>1262</v>
      </c>
      <c r="B155" s="11" t="s">
        <v>1202</v>
      </c>
      <c r="C155" s="5" t="s">
        <v>0</v>
      </c>
    </row>
    <row r="156" spans="1:3" x14ac:dyDescent="0.3">
      <c r="A156" s="8" t="s">
        <v>1263</v>
      </c>
      <c r="B156" s="11" t="s">
        <v>474</v>
      </c>
      <c r="C156" s="5" t="s">
        <v>0</v>
      </c>
    </row>
    <row r="157" spans="1:3" x14ac:dyDescent="0.3">
      <c r="A157" s="8" t="s">
        <v>1264</v>
      </c>
      <c r="B157" s="11" t="s">
        <v>1202</v>
      </c>
      <c r="C157" s="5" t="s">
        <v>0</v>
      </c>
    </row>
    <row r="158" spans="1:3" x14ac:dyDescent="0.3">
      <c r="A158" s="8" t="s">
        <v>1265</v>
      </c>
      <c r="B158" s="11" t="s">
        <v>439</v>
      </c>
      <c r="C158" s="5" t="s">
        <v>0</v>
      </c>
    </row>
    <row r="159" spans="1:3" x14ac:dyDescent="0.3">
      <c r="A159" s="8" t="s">
        <v>1266</v>
      </c>
      <c r="B159" s="11" t="s">
        <v>1207</v>
      </c>
      <c r="C159" s="5" t="s">
        <v>0</v>
      </c>
    </row>
    <row r="160" spans="1:3" x14ac:dyDescent="0.3">
      <c r="A160" s="8" t="s">
        <v>1267</v>
      </c>
      <c r="B160" s="11" t="s">
        <v>443</v>
      </c>
      <c r="C160" s="5" t="s">
        <v>0</v>
      </c>
    </row>
    <row r="161" spans="1:3" x14ac:dyDescent="0.3">
      <c r="A161" s="8" t="s">
        <v>1268</v>
      </c>
      <c r="B161" s="11" t="s">
        <v>445</v>
      </c>
      <c r="C161" s="5" t="s">
        <v>0</v>
      </c>
    </row>
    <row r="162" spans="1:3" x14ac:dyDescent="0.3">
      <c r="A162" s="8" t="s">
        <v>1269</v>
      </c>
      <c r="B162" s="11" t="s">
        <v>1270</v>
      </c>
      <c r="C162" s="5" t="s">
        <v>0</v>
      </c>
    </row>
    <row r="163" spans="1:3" x14ac:dyDescent="0.3">
      <c r="A163" s="8" t="s">
        <v>1271</v>
      </c>
      <c r="B163" s="11" t="s">
        <v>1272</v>
      </c>
      <c r="C163" s="5" t="s">
        <v>0</v>
      </c>
    </row>
    <row r="164" spans="1:3" x14ac:dyDescent="0.3">
      <c r="A164" s="8" t="s">
        <v>1273</v>
      </c>
      <c r="B164" s="11" t="s">
        <v>655</v>
      </c>
      <c r="C164" s="5" t="s">
        <v>0</v>
      </c>
    </row>
    <row r="165" spans="1:3" x14ac:dyDescent="0.3">
      <c r="A165" s="8" t="s">
        <v>1274</v>
      </c>
      <c r="B165" s="11" t="s">
        <v>583</v>
      </c>
      <c r="C165" s="5" t="s">
        <v>0</v>
      </c>
    </row>
    <row r="166" spans="1:3" x14ac:dyDescent="0.3">
      <c r="A166" s="8" t="s">
        <v>1275</v>
      </c>
      <c r="B166" s="11" t="s">
        <v>1276</v>
      </c>
      <c r="C166" s="5" t="s">
        <v>0</v>
      </c>
    </row>
    <row r="167" spans="1:3" x14ac:dyDescent="0.3">
      <c r="A167" s="8" t="s">
        <v>1277</v>
      </c>
      <c r="B167" s="11" t="s">
        <v>52</v>
      </c>
      <c r="C167" s="5" t="s">
        <v>0</v>
      </c>
    </row>
    <row r="168" spans="1:3" x14ac:dyDescent="0.3">
      <c r="A168" s="8" t="s">
        <v>1278</v>
      </c>
      <c r="B168" s="11" t="s">
        <v>1279</v>
      </c>
      <c r="C168" s="5" t="s">
        <v>0</v>
      </c>
    </row>
    <row r="169" spans="1:3" x14ac:dyDescent="0.3">
      <c r="A169" s="8" t="s">
        <v>1280</v>
      </c>
      <c r="B169" s="11" t="s">
        <v>583</v>
      </c>
      <c r="C169" s="5" t="s">
        <v>0</v>
      </c>
    </row>
    <row r="170" spans="1:3" x14ac:dyDescent="0.3">
      <c r="A170" s="8" t="s">
        <v>1281</v>
      </c>
      <c r="B170" s="11" t="s">
        <v>1282</v>
      </c>
      <c r="C170" s="5" t="s">
        <v>0</v>
      </c>
    </row>
    <row r="171" spans="1:3" x14ac:dyDescent="0.3">
      <c r="A171" s="8" t="s">
        <v>1283</v>
      </c>
      <c r="B171" s="11" t="s">
        <v>583</v>
      </c>
      <c r="C171" s="5" t="s">
        <v>0</v>
      </c>
    </row>
    <row r="172" spans="1:3" x14ac:dyDescent="0.3">
      <c r="A172" s="8" t="s">
        <v>1284</v>
      </c>
      <c r="B172" s="11" t="s">
        <v>449</v>
      </c>
      <c r="C172" s="5" t="s">
        <v>0</v>
      </c>
    </row>
    <row r="173" spans="1:3" x14ac:dyDescent="0.3">
      <c r="A173" s="8" t="s">
        <v>1285</v>
      </c>
      <c r="B173" s="11" t="s">
        <v>420</v>
      </c>
      <c r="C173" s="5" t="s">
        <v>0</v>
      </c>
    </row>
    <row r="174" spans="1:3" x14ac:dyDescent="0.3">
      <c r="A174" s="8" t="s">
        <v>1286</v>
      </c>
      <c r="B174" s="11" t="s">
        <v>451</v>
      </c>
      <c r="C174" s="5" t="s">
        <v>0</v>
      </c>
    </row>
    <row r="175" spans="1:3" x14ac:dyDescent="0.3">
      <c r="A175" s="8" t="s">
        <v>1287</v>
      </c>
      <c r="B175" s="11" t="s">
        <v>449</v>
      </c>
      <c r="C175" s="5" t="s">
        <v>0</v>
      </c>
    </row>
    <row r="176" spans="1:3" x14ac:dyDescent="0.3">
      <c r="A176" s="8" t="s">
        <v>1288</v>
      </c>
      <c r="B176" s="11" t="s">
        <v>420</v>
      </c>
      <c r="C176" s="5" t="s">
        <v>0</v>
      </c>
    </row>
    <row r="177" spans="1:3" x14ac:dyDescent="0.3">
      <c r="A177" s="8" t="s">
        <v>1289</v>
      </c>
      <c r="B177" s="11" t="s">
        <v>420</v>
      </c>
      <c r="C177" s="5" t="s">
        <v>0</v>
      </c>
    </row>
    <row r="178" spans="1:3" x14ac:dyDescent="0.3">
      <c r="A178" s="8" t="s">
        <v>1290</v>
      </c>
      <c r="B178" s="11" t="s">
        <v>583</v>
      </c>
      <c r="C178" s="5" t="s">
        <v>0</v>
      </c>
    </row>
    <row r="179" spans="1:3" x14ac:dyDescent="0.3">
      <c r="A179" s="8" t="s">
        <v>1291</v>
      </c>
      <c r="B179" s="11" t="s">
        <v>1046</v>
      </c>
      <c r="C179" s="5" t="s">
        <v>0</v>
      </c>
    </row>
    <row r="180" spans="1:3" x14ac:dyDescent="0.3">
      <c r="A180" s="8" t="s">
        <v>1292</v>
      </c>
      <c r="B180" s="11" t="s">
        <v>583</v>
      </c>
      <c r="C180" s="5" t="s">
        <v>0</v>
      </c>
    </row>
    <row r="181" spans="1:3" x14ac:dyDescent="0.3">
      <c r="A181" s="8" t="s">
        <v>1293</v>
      </c>
      <c r="B181" s="11" t="s">
        <v>1046</v>
      </c>
      <c r="C181" s="5" t="s">
        <v>0</v>
      </c>
    </row>
    <row r="182" spans="1:3" x14ac:dyDescent="0.3">
      <c r="A182" s="8" t="s">
        <v>1294</v>
      </c>
      <c r="B182" s="11" t="s">
        <v>601</v>
      </c>
      <c r="C182" s="5" t="s">
        <v>0</v>
      </c>
    </row>
    <row r="183" spans="1:3" x14ac:dyDescent="0.3">
      <c r="A183" s="8" t="s">
        <v>1295</v>
      </c>
      <c r="B183" s="11" t="s">
        <v>622</v>
      </c>
      <c r="C183" s="5" t="s">
        <v>0</v>
      </c>
    </row>
    <row r="184" spans="1:3" x14ac:dyDescent="0.3">
      <c r="A184" s="8" t="s">
        <v>1296</v>
      </c>
      <c r="B184" s="11" t="s">
        <v>463</v>
      </c>
      <c r="C184" s="5" t="s">
        <v>0</v>
      </c>
    </row>
    <row r="185" spans="1:3" x14ac:dyDescent="0.3">
      <c r="A185" s="8" t="s">
        <v>1297</v>
      </c>
      <c r="B185" s="11" t="s">
        <v>627</v>
      </c>
      <c r="C185" s="5" t="s">
        <v>0</v>
      </c>
    </row>
    <row r="186" spans="1:3" x14ac:dyDescent="0.3">
      <c r="A186" s="8" t="s">
        <v>1298</v>
      </c>
      <c r="B186" s="11" t="s">
        <v>430</v>
      </c>
      <c r="C186" s="5" t="s">
        <v>0</v>
      </c>
    </row>
    <row r="187" spans="1:3" x14ac:dyDescent="0.3">
      <c r="A187" s="8" t="s">
        <v>1299</v>
      </c>
      <c r="B187" s="11" t="s">
        <v>625</v>
      </c>
      <c r="C187" s="5" t="s">
        <v>0</v>
      </c>
    </row>
    <row r="188" spans="1:3" x14ac:dyDescent="0.3">
      <c r="A188" s="8" t="s">
        <v>1300</v>
      </c>
      <c r="B188" s="11" t="s">
        <v>437</v>
      </c>
      <c r="C188" s="5" t="s">
        <v>0</v>
      </c>
    </row>
    <row r="189" spans="1:3" x14ac:dyDescent="0.3">
      <c r="A189" s="8" t="s">
        <v>1301</v>
      </c>
      <c r="B189" s="11" t="s">
        <v>439</v>
      </c>
      <c r="C189" s="5" t="s">
        <v>0</v>
      </c>
    </row>
    <row r="190" spans="1:3" x14ac:dyDescent="0.3">
      <c r="A190" s="8" t="s">
        <v>1302</v>
      </c>
      <c r="B190" s="11" t="s">
        <v>632</v>
      </c>
      <c r="C190" s="5" t="s">
        <v>0</v>
      </c>
    </row>
    <row r="191" spans="1:3" x14ac:dyDescent="0.3">
      <c r="A191" s="8" t="s">
        <v>1303</v>
      </c>
      <c r="B191" s="11" t="s">
        <v>443</v>
      </c>
      <c r="C191" s="5" t="s">
        <v>0</v>
      </c>
    </row>
    <row r="192" spans="1:3" x14ac:dyDescent="0.3">
      <c r="A192" s="8" t="s">
        <v>1304</v>
      </c>
      <c r="B192" s="11" t="s">
        <v>445</v>
      </c>
      <c r="C192" s="5" t="s">
        <v>0</v>
      </c>
    </row>
    <row r="193" spans="1:3" x14ac:dyDescent="0.3">
      <c r="A193" s="8" t="s">
        <v>1305</v>
      </c>
      <c r="B193" s="11" t="s">
        <v>439</v>
      </c>
      <c r="C193" s="5" t="s">
        <v>0</v>
      </c>
    </row>
    <row r="194" spans="1:3" x14ac:dyDescent="0.3">
      <c r="A194" s="8" t="s">
        <v>1306</v>
      </c>
      <c r="B194" s="11" t="s">
        <v>632</v>
      </c>
      <c r="C194" s="5" t="s">
        <v>0</v>
      </c>
    </row>
    <row r="195" spans="1:3" x14ac:dyDescent="0.3">
      <c r="A195" s="8" t="s">
        <v>1307</v>
      </c>
      <c r="B195" s="11" t="s">
        <v>443</v>
      </c>
      <c r="C195" s="5" t="s">
        <v>0</v>
      </c>
    </row>
    <row r="196" spans="1:3" x14ac:dyDescent="0.3">
      <c r="A196" s="8" t="s">
        <v>1308</v>
      </c>
      <c r="B196" s="11" t="s">
        <v>445</v>
      </c>
      <c r="C196" s="5" t="s">
        <v>0</v>
      </c>
    </row>
    <row r="197" spans="1:3" x14ac:dyDescent="0.3">
      <c r="A197" s="8" t="s">
        <v>1309</v>
      </c>
      <c r="B197" s="11" t="s">
        <v>439</v>
      </c>
      <c r="C197" s="5" t="s">
        <v>0</v>
      </c>
    </row>
    <row r="198" spans="1:3" x14ac:dyDescent="0.3">
      <c r="A198" s="8" t="s">
        <v>1310</v>
      </c>
      <c r="B198" s="11" t="s">
        <v>632</v>
      </c>
      <c r="C198" s="5" t="s">
        <v>0</v>
      </c>
    </row>
    <row r="199" spans="1:3" x14ac:dyDescent="0.3">
      <c r="A199" s="8" t="s">
        <v>1311</v>
      </c>
      <c r="B199" s="11" t="s">
        <v>443</v>
      </c>
      <c r="C199" s="5" t="s">
        <v>0</v>
      </c>
    </row>
    <row r="200" spans="1:3" x14ac:dyDescent="0.3">
      <c r="A200" s="8" t="s">
        <v>1312</v>
      </c>
      <c r="B200" s="11" t="s">
        <v>445</v>
      </c>
      <c r="C200" s="5" t="s">
        <v>0</v>
      </c>
    </row>
    <row r="201" spans="1:3" x14ac:dyDescent="0.3">
      <c r="A201" s="8" t="s">
        <v>1313</v>
      </c>
      <c r="B201" s="11" t="s">
        <v>1314</v>
      </c>
      <c r="C201" s="5" t="s">
        <v>0</v>
      </c>
    </row>
    <row r="202" spans="1:3" x14ac:dyDescent="0.3">
      <c r="A202" s="8" t="s">
        <v>1315</v>
      </c>
      <c r="B202" s="11" t="s">
        <v>439</v>
      </c>
      <c r="C202" s="5" t="s">
        <v>0</v>
      </c>
    </row>
    <row r="203" spans="1:3" x14ac:dyDescent="0.3">
      <c r="A203" s="8" t="s">
        <v>1316</v>
      </c>
      <c r="B203" s="11" t="s">
        <v>1207</v>
      </c>
      <c r="C203" s="5" t="s">
        <v>0</v>
      </c>
    </row>
    <row r="204" spans="1:3" x14ac:dyDescent="0.3">
      <c r="A204" s="8" t="s">
        <v>1317</v>
      </c>
      <c r="B204" s="11" t="s">
        <v>443</v>
      </c>
      <c r="C204" s="5" t="s">
        <v>0</v>
      </c>
    </row>
    <row r="205" spans="1:3" x14ac:dyDescent="0.3">
      <c r="A205" s="8" t="s">
        <v>1318</v>
      </c>
      <c r="B205" s="11" t="s">
        <v>445</v>
      </c>
      <c r="C205" s="5" t="s">
        <v>0</v>
      </c>
    </row>
    <row r="206" spans="1:3" x14ac:dyDescent="0.3">
      <c r="A206" s="8" t="s">
        <v>1319</v>
      </c>
      <c r="B206" s="11" t="s">
        <v>1314</v>
      </c>
      <c r="C206" s="5" t="s">
        <v>0</v>
      </c>
    </row>
    <row r="207" spans="1:3" x14ac:dyDescent="0.3">
      <c r="A207" s="8" t="s">
        <v>1320</v>
      </c>
      <c r="B207" s="11" t="s">
        <v>439</v>
      </c>
      <c r="C207" s="5" t="s">
        <v>0</v>
      </c>
    </row>
    <row r="208" spans="1:3" x14ac:dyDescent="0.3">
      <c r="A208" s="8" t="s">
        <v>1321</v>
      </c>
      <c r="B208" s="11" t="s">
        <v>1322</v>
      </c>
      <c r="C208" s="5" t="s">
        <v>0</v>
      </c>
    </row>
    <row r="209" spans="1:3" x14ac:dyDescent="0.3">
      <c r="A209" s="8" t="s">
        <v>1323</v>
      </c>
      <c r="B209" s="11" t="s">
        <v>443</v>
      </c>
      <c r="C209" s="5" t="s">
        <v>0</v>
      </c>
    </row>
    <row r="210" spans="1:3" x14ac:dyDescent="0.3">
      <c r="A210" s="8" t="s">
        <v>1324</v>
      </c>
      <c r="B210" s="11" t="s">
        <v>445</v>
      </c>
      <c r="C210" s="5" t="s">
        <v>0</v>
      </c>
    </row>
    <row r="211" spans="1:3" x14ac:dyDescent="0.3">
      <c r="A211" s="8" t="s">
        <v>1325</v>
      </c>
      <c r="B211" s="11" t="s">
        <v>1326</v>
      </c>
      <c r="C211" s="5" t="s">
        <v>0</v>
      </c>
    </row>
    <row r="212" spans="1:3" x14ac:dyDescent="0.3">
      <c r="A212" s="8" t="s">
        <v>1327</v>
      </c>
      <c r="B212" s="11" t="s">
        <v>1202</v>
      </c>
      <c r="C212" s="5" t="s">
        <v>0</v>
      </c>
    </row>
    <row r="213" spans="1:3" x14ac:dyDescent="0.3">
      <c r="A213" s="8" t="s">
        <v>1328</v>
      </c>
      <c r="B213" s="11" t="s">
        <v>439</v>
      </c>
      <c r="C213" s="5" t="s">
        <v>0</v>
      </c>
    </row>
    <row r="214" spans="1:3" x14ac:dyDescent="0.3">
      <c r="A214" s="8" t="s">
        <v>1329</v>
      </c>
      <c r="B214" s="11" t="s">
        <v>1207</v>
      </c>
      <c r="C214" s="5" t="s">
        <v>0</v>
      </c>
    </row>
    <row r="215" spans="1:3" x14ac:dyDescent="0.3">
      <c r="A215" s="8" t="s">
        <v>1330</v>
      </c>
      <c r="B215" s="11" t="s">
        <v>443</v>
      </c>
      <c r="C215" s="5" t="s">
        <v>0</v>
      </c>
    </row>
    <row r="216" spans="1:3" x14ac:dyDescent="0.3">
      <c r="A216" s="8" t="s">
        <v>1331</v>
      </c>
      <c r="B216" s="11" t="s">
        <v>445</v>
      </c>
      <c r="C216" s="5" t="s">
        <v>0</v>
      </c>
    </row>
    <row r="217" spans="1:3" x14ac:dyDescent="0.3">
      <c r="A217" s="8" t="s">
        <v>1332</v>
      </c>
      <c r="B217" s="11" t="s">
        <v>470</v>
      </c>
      <c r="C217" s="5" t="s">
        <v>0</v>
      </c>
    </row>
    <row r="218" spans="1:3" x14ac:dyDescent="0.3">
      <c r="A218" s="8" t="s">
        <v>1333</v>
      </c>
      <c r="B218" s="11" t="s">
        <v>472</v>
      </c>
      <c r="C218" s="5" t="s">
        <v>0</v>
      </c>
    </row>
    <row r="219" spans="1:3" x14ac:dyDescent="0.3">
      <c r="A219" s="8" t="s">
        <v>1334</v>
      </c>
      <c r="B219" s="11" t="s">
        <v>474</v>
      </c>
      <c r="C219" s="5" t="s">
        <v>0</v>
      </c>
    </row>
    <row r="220" spans="1:3" x14ac:dyDescent="0.3">
      <c r="A220" s="8" t="s">
        <v>1335</v>
      </c>
      <c r="B220" s="11" t="s">
        <v>1202</v>
      </c>
      <c r="C220" s="5" t="s">
        <v>0</v>
      </c>
    </row>
    <row r="221" spans="1:3" x14ac:dyDescent="0.3">
      <c r="A221" s="8" t="s">
        <v>1336</v>
      </c>
      <c r="B221" s="11" t="s">
        <v>439</v>
      </c>
      <c r="C221" s="5" t="s">
        <v>0</v>
      </c>
    </row>
    <row r="222" spans="1:3" x14ac:dyDescent="0.3">
      <c r="A222" s="8" t="s">
        <v>1337</v>
      </c>
      <c r="B222" s="11" t="s">
        <v>1207</v>
      </c>
      <c r="C222" s="5" t="s">
        <v>0</v>
      </c>
    </row>
    <row r="223" spans="1:3" x14ac:dyDescent="0.3">
      <c r="A223" s="8" t="s">
        <v>1338</v>
      </c>
      <c r="B223" s="11" t="s">
        <v>443</v>
      </c>
      <c r="C223" s="5" t="s">
        <v>0</v>
      </c>
    </row>
    <row r="224" spans="1:3" x14ac:dyDescent="0.3">
      <c r="A224" s="8" t="s">
        <v>1339</v>
      </c>
      <c r="B224" s="11" t="s">
        <v>445</v>
      </c>
      <c r="C224" s="5" t="s">
        <v>0</v>
      </c>
    </row>
    <row r="225" spans="1:3" x14ac:dyDescent="0.3">
      <c r="A225" s="8" t="s">
        <v>1961</v>
      </c>
      <c r="B225" s="13" t="s">
        <v>1958</v>
      </c>
      <c r="C225" s="5"/>
    </row>
    <row r="226" spans="1:3" x14ac:dyDescent="0.3">
      <c r="A226" s="8"/>
      <c r="B226" s="11"/>
      <c r="C226" s="5"/>
    </row>
    <row r="227" spans="1:3" x14ac:dyDescent="0.3">
      <c r="A227" s="8" t="s">
        <v>1340</v>
      </c>
      <c r="B227" s="11" t="s">
        <v>705</v>
      </c>
      <c r="C227" s="5" t="s">
        <v>0</v>
      </c>
    </row>
    <row r="228" spans="1:3" x14ac:dyDescent="0.3">
      <c r="A228" s="8" t="s">
        <v>1341</v>
      </c>
      <c r="B228" s="11" t="s">
        <v>707</v>
      </c>
      <c r="C228" s="5" t="s">
        <v>0</v>
      </c>
    </row>
    <row r="229" spans="1:3" x14ac:dyDescent="0.3">
      <c r="A229" s="8" t="s">
        <v>1342</v>
      </c>
      <c r="B229" s="11" t="s">
        <v>625</v>
      </c>
      <c r="C229" s="5" t="s">
        <v>0</v>
      </c>
    </row>
    <row r="230" spans="1:3" x14ac:dyDescent="0.3">
      <c r="A230" s="8" t="s">
        <v>1343</v>
      </c>
      <c r="B230" s="11" t="s">
        <v>430</v>
      </c>
      <c r="C230" s="5" t="s">
        <v>0</v>
      </c>
    </row>
    <row r="231" spans="1:3" x14ac:dyDescent="0.3">
      <c r="A231" s="8" t="s">
        <v>1344</v>
      </c>
      <c r="B231" s="11" t="s">
        <v>840</v>
      </c>
      <c r="C231" s="5" t="s">
        <v>0</v>
      </c>
    </row>
    <row r="232" spans="1:3" x14ac:dyDescent="0.3">
      <c r="A232" s="8" t="s">
        <v>1345</v>
      </c>
      <c r="B232" s="11" t="s">
        <v>625</v>
      </c>
      <c r="C232" s="5" t="s">
        <v>0</v>
      </c>
    </row>
    <row r="233" spans="1:3" x14ac:dyDescent="0.3">
      <c r="A233" s="8" t="s">
        <v>1346</v>
      </c>
      <c r="B233" s="11" t="s">
        <v>430</v>
      </c>
      <c r="C233" s="5" t="s">
        <v>0</v>
      </c>
    </row>
    <row r="234" spans="1:3" x14ac:dyDescent="0.3">
      <c r="A234" s="8" t="s">
        <v>1347</v>
      </c>
      <c r="B234" s="11" t="s">
        <v>712</v>
      </c>
      <c r="C234" s="5" t="s">
        <v>0</v>
      </c>
    </row>
    <row r="235" spans="1:3" x14ac:dyDescent="0.3">
      <c r="A235" s="8" t="s">
        <v>1348</v>
      </c>
      <c r="B235" s="11" t="s">
        <v>451</v>
      </c>
      <c r="C235" s="5" t="s">
        <v>0</v>
      </c>
    </row>
    <row r="236" spans="1:3" x14ac:dyDescent="0.3">
      <c r="A236" s="8" t="s">
        <v>1349</v>
      </c>
      <c r="B236" s="11" t="s">
        <v>420</v>
      </c>
      <c r="C236" s="5" t="s">
        <v>0</v>
      </c>
    </row>
    <row r="237" spans="1:3" x14ac:dyDescent="0.3">
      <c r="A237" s="8" t="s">
        <v>1350</v>
      </c>
      <c r="B237" s="11" t="s">
        <v>718</v>
      </c>
      <c r="C237" s="5" t="s">
        <v>0</v>
      </c>
    </row>
    <row r="238" spans="1:3" x14ac:dyDescent="0.3">
      <c r="A238" s="8" t="s">
        <v>1351</v>
      </c>
      <c r="B238" s="11" t="s">
        <v>451</v>
      </c>
      <c r="C238" s="5" t="s">
        <v>0</v>
      </c>
    </row>
    <row r="239" spans="1:3" x14ac:dyDescent="0.3">
      <c r="A239" s="8" t="s">
        <v>1352</v>
      </c>
      <c r="B239" s="11" t="s">
        <v>420</v>
      </c>
      <c r="C239" s="5" t="s">
        <v>0</v>
      </c>
    </row>
    <row r="240" spans="1:3" x14ac:dyDescent="0.3">
      <c r="A240" s="8" t="s">
        <v>1353</v>
      </c>
      <c r="B240" s="11" t="s">
        <v>718</v>
      </c>
      <c r="C240" s="5" t="s">
        <v>0</v>
      </c>
    </row>
    <row r="241" spans="1:3" x14ac:dyDescent="0.3">
      <c r="A241" s="8" t="s">
        <v>1354</v>
      </c>
      <c r="B241" s="11" t="s">
        <v>451</v>
      </c>
      <c r="C241" s="5" t="s">
        <v>0</v>
      </c>
    </row>
    <row r="242" spans="1:3" x14ac:dyDescent="0.3">
      <c r="A242" s="8" t="s">
        <v>1355</v>
      </c>
      <c r="B242" s="11" t="s">
        <v>420</v>
      </c>
      <c r="C242" s="5" t="s">
        <v>0</v>
      </c>
    </row>
    <row r="243" spans="1:3" x14ac:dyDescent="0.3">
      <c r="A243" s="8" t="s">
        <v>1356</v>
      </c>
      <c r="B243" s="11" t="s">
        <v>718</v>
      </c>
      <c r="C243" s="5" t="s">
        <v>0</v>
      </c>
    </row>
    <row r="244" spans="1:3" x14ac:dyDescent="0.3">
      <c r="A244" s="8" t="s">
        <v>1357</v>
      </c>
      <c r="B244" s="11" t="s">
        <v>601</v>
      </c>
      <c r="C244" s="5" t="s">
        <v>0</v>
      </c>
    </row>
    <row r="245" spans="1:3" x14ac:dyDescent="0.3">
      <c r="A245" s="8" t="s">
        <v>1358</v>
      </c>
      <c r="B245" s="11" t="s">
        <v>1359</v>
      </c>
      <c r="C245" s="5" t="s">
        <v>0</v>
      </c>
    </row>
    <row r="246" spans="1:3" x14ac:dyDescent="0.3">
      <c r="A246" s="8" t="s">
        <v>1360</v>
      </c>
      <c r="B246" s="11" t="s">
        <v>583</v>
      </c>
      <c r="C246" s="5" t="s">
        <v>0</v>
      </c>
    </row>
    <row r="247" spans="1:3" x14ac:dyDescent="0.3">
      <c r="A247" s="8" t="s">
        <v>1361</v>
      </c>
      <c r="B247" s="11" t="s">
        <v>1359</v>
      </c>
      <c r="C247" s="5" t="s">
        <v>0</v>
      </c>
    </row>
    <row r="248" spans="1:3" x14ac:dyDescent="0.3">
      <c r="A248" s="8" t="s">
        <v>1362</v>
      </c>
      <c r="B248" s="11" t="s">
        <v>583</v>
      </c>
      <c r="C248" s="5" t="s">
        <v>0</v>
      </c>
    </row>
    <row r="249" spans="1:3" x14ac:dyDescent="0.3">
      <c r="A249" s="8" t="s">
        <v>1363</v>
      </c>
      <c r="B249" s="11" t="s">
        <v>585</v>
      </c>
      <c r="C249" s="5" t="s">
        <v>0</v>
      </c>
    </row>
    <row r="250" spans="1:3" x14ac:dyDescent="0.3">
      <c r="A250" s="8" t="s">
        <v>1364</v>
      </c>
      <c r="B250" s="11" t="s">
        <v>587</v>
      </c>
      <c r="C250" s="5" t="s">
        <v>0</v>
      </c>
    </row>
    <row r="251" spans="1:3" x14ac:dyDescent="0.3">
      <c r="A251" s="8" t="s">
        <v>1365</v>
      </c>
      <c r="B251" s="11" t="s">
        <v>1150</v>
      </c>
      <c r="C251" s="5" t="s">
        <v>0</v>
      </c>
    </row>
    <row r="252" spans="1:3" x14ac:dyDescent="0.3">
      <c r="A252" s="8" t="s">
        <v>1366</v>
      </c>
      <c r="B252" s="11" t="s">
        <v>606</v>
      </c>
      <c r="C252" s="5" t="s">
        <v>0</v>
      </c>
    </row>
    <row r="253" spans="1:3" x14ac:dyDescent="0.3">
      <c r="A253" s="8" t="s">
        <v>1367</v>
      </c>
      <c r="B253" s="11" t="s">
        <v>593</v>
      </c>
      <c r="C253" s="5" t="s">
        <v>0</v>
      </c>
    </row>
    <row r="254" spans="1:3" x14ac:dyDescent="0.3">
      <c r="A254" s="8" t="s">
        <v>1368</v>
      </c>
      <c r="B254" s="11" t="s">
        <v>591</v>
      </c>
      <c r="C254" s="5" t="s">
        <v>0</v>
      </c>
    </row>
    <row r="255" spans="1:3" x14ac:dyDescent="0.3">
      <c r="A255" s="8" t="s">
        <v>1369</v>
      </c>
      <c r="B255" s="11" t="s">
        <v>593</v>
      </c>
      <c r="C255" s="5" t="s">
        <v>0</v>
      </c>
    </row>
    <row r="256" spans="1:3" x14ac:dyDescent="0.3">
      <c r="A256" s="8" t="s">
        <v>1370</v>
      </c>
      <c r="B256" s="11" t="s">
        <v>591</v>
      </c>
      <c r="C256" s="5" t="s">
        <v>0</v>
      </c>
    </row>
    <row r="257" spans="1:3" x14ac:dyDescent="0.3">
      <c r="A257" s="8" t="s">
        <v>1371</v>
      </c>
      <c r="B257" s="11" t="s">
        <v>608</v>
      </c>
      <c r="C257" s="5" t="s">
        <v>0</v>
      </c>
    </row>
    <row r="258" spans="1:3" x14ac:dyDescent="0.3">
      <c r="A258" s="8" t="s">
        <v>1372</v>
      </c>
      <c r="B258" s="11" t="s">
        <v>1373</v>
      </c>
      <c r="C258" s="5" t="s">
        <v>0</v>
      </c>
    </row>
    <row r="259" spans="1:3" x14ac:dyDescent="0.3">
      <c r="A259" s="8" t="s">
        <v>1374</v>
      </c>
      <c r="B259" s="11" t="s">
        <v>606</v>
      </c>
      <c r="C259" s="5" t="s">
        <v>0</v>
      </c>
    </row>
    <row r="260" spans="1:3" x14ac:dyDescent="0.3">
      <c r="A260" s="8" t="s">
        <v>1375</v>
      </c>
      <c r="B260" s="11" t="s">
        <v>1140</v>
      </c>
      <c r="C260" s="5" t="s">
        <v>0</v>
      </c>
    </row>
    <row r="261" spans="1:3" x14ac:dyDescent="0.3">
      <c r="A261" s="8" t="s">
        <v>1376</v>
      </c>
      <c r="B261" s="11" t="s">
        <v>1138</v>
      </c>
      <c r="C261" s="5" t="s">
        <v>0</v>
      </c>
    </row>
    <row r="262" spans="1:3" x14ac:dyDescent="0.3">
      <c r="A262" s="8" t="s">
        <v>1377</v>
      </c>
      <c r="B262" s="11" t="s">
        <v>1136</v>
      </c>
      <c r="C262" s="5" t="s">
        <v>0</v>
      </c>
    </row>
    <row r="263" spans="1:3" x14ac:dyDescent="0.3">
      <c r="A263" s="8" t="s">
        <v>1378</v>
      </c>
      <c r="B263" s="11" t="s">
        <v>1379</v>
      </c>
      <c r="C263" s="5" t="s">
        <v>0</v>
      </c>
    </row>
    <row r="264" spans="1:3" x14ac:dyDescent="0.3">
      <c r="A264" s="8" t="s">
        <v>1380</v>
      </c>
      <c r="B264" s="11" t="s">
        <v>1381</v>
      </c>
      <c r="C264" s="5" t="s">
        <v>0</v>
      </c>
    </row>
    <row r="265" spans="1:3" x14ac:dyDescent="0.3">
      <c r="A265" s="8" t="s">
        <v>1382</v>
      </c>
      <c r="B265" s="11" t="s">
        <v>1383</v>
      </c>
      <c r="C265" s="5" t="s">
        <v>0</v>
      </c>
    </row>
    <row r="266" spans="1:3" x14ac:dyDescent="0.3">
      <c r="A266" s="8" t="s">
        <v>1384</v>
      </c>
      <c r="B266" s="11" t="s">
        <v>1385</v>
      </c>
      <c r="C266" s="5" t="s">
        <v>0</v>
      </c>
    </row>
    <row r="267" spans="1:3" x14ac:dyDescent="0.3">
      <c r="A267" s="8" t="s">
        <v>1386</v>
      </c>
      <c r="B267" s="11" t="s">
        <v>1387</v>
      </c>
      <c r="C267" s="5" t="s">
        <v>0</v>
      </c>
    </row>
    <row r="268" spans="1:3" x14ac:dyDescent="0.3">
      <c r="A268" s="8" t="s">
        <v>1388</v>
      </c>
      <c r="B268" s="11" t="s">
        <v>1389</v>
      </c>
      <c r="C268" s="5" t="s">
        <v>0</v>
      </c>
    </row>
    <row r="269" spans="1:3" x14ac:dyDescent="0.3">
      <c r="A269" s="8" t="s">
        <v>1390</v>
      </c>
      <c r="B269" s="11" t="s">
        <v>1391</v>
      </c>
      <c r="C269" s="5" t="s">
        <v>0</v>
      </c>
    </row>
    <row r="270" spans="1:3" x14ac:dyDescent="0.3">
      <c r="A270" s="8" t="s">
        <v>1392</v>
      </c>
      <c r="B270" s="11" t="s">
        <v>1393</v>
      </c>
      <c r="C270" s="5" t="s">
        <v>0</v>
      </c>
    </row>
    <row r="271" spans="1:3" x14ac:dyDescent="0.3">
      <c r="A271" s="8" t="s">
        <v>1394</v>
      </c>
      <c r="B271" s="11" t="s">
        <v>1124</v>
      </c>
      <c r="C271" s="5" t="s">
        <v>0</v>
      </c>
    </row>
    <row r="272" spans="1:3" x14ac:dyDescent="0.3">
      <c r="A272" s="8" t="s">
        <v>1395</v>
      </c>
      <c r="B272" s="11" t="s">
        <v>1118</v>
      </c>
      <c r="C272" s="5" t="s">
        <v>0</v>
      </c>
    </row>
    <row r="273" spans="1:3" x14ac:dyDescent="0.3">
      <c r="A273" s="8" t="s">
        <v>1396</v>
      </c>
      <c r="B273" s="11" t="s">
        <v>65</v>
      </c>
      <c r="C273" s="5" t="s">
        <v>0</v>
      </c>
    </row>
    <row r="274" spans="1:3" x14ac:dyDescent="0.3">
      <c r="A274" s="8" t="s">
        <v>1397</v>
      </c>
      <c r="B274" s="11" t="s">
        <v>65</v>
      </c>
      <c r="C274" s="5" t="s">
        <v>0</v>
      </c>
    </row>
    <row r="275" spans="1:3" x14ac:dyDescent="0.3">
      <c r="A275" s="8" t="s">
        <v>1398</v>
      </c>
      <c r="B275" s="11" t="s">
        <v>65</v>
      </c>
      <c r="C275" s="5" t="s">
        <v>0</v>
      </c>
    </row>
    <row r="276" spans="1:3" x14ac:dyDescent="0.3">
      <c r="A276" s="8" t="s">
        <v>1399</v>
      </c>
      <c r="B276" s="11" t="s">
        <v>1400</v>
      </c>
      <c r="C276" s="5" t="s">
        <v>0</v>
      </c>
    </row>
    <row r="277" spans="1:3" x14ac:dyDescent="0.3">
      <c r="A277" s="8" t="s">
        <v>1401</v>
      </c>
      <c r="B277" s="11" t="s">
        <v>1110</v>
      </c>
      <c r="C277" s="5" t="s">
        <v>0</v>
      </c>
    </row>
    <row r="278" spans="1:3" x14ac:dyDescent="0.3">
      <c r="A278" s="8" t="s">
        <v>1402</v>
      </c>
      <c r="B278" s="11" t="s">
        <v>1403</v>
      </c>
      <c r="C278" s="5" t="s">
        <v>0</v>
      </c>
    </row>
    <row r="279" spans="1:3" x14ac:dyDescent="0.3">
      <c r="A279" s="8" t="s">
        <v>1404</v>
      </c>
      <c r="B279" s="11" t="s">
        <v>1106</v>
      </c>
      <c r="C279" s="5" t="s">
        <v>0</v>
      </c>
    </row>
    <row r="280" spans="1:3" x14ac:dyDescent="0.3">
      <c r="A280" s="8" t="s">
        <v>1405</v>
      </c>
      <c r="B280" s="11" t="s">
        <v>1406</v>
      </c>
      <c r="C280" s="5" t="s">
        <v>0</v>
      </c>
    </row>
    <row r="281" spans="1:3" x14ac:dyDescent="0.3">
      <c r="A281" s="8" t="s">
        <v>1407</v>
      </c>
      <c r="B281" s="11" t="s">
        <v>1408</v>
      </c>
      <c r="C281" s="5" t="s">
        <v>0</v>
      </c>
    </row>
    <row r="282" spans="1:3" x14ac:dyDescent="0.3">
      <c r="A282" s="8" t="s">
        <v>1409</v>
      </c>
      <c r="B282" s="11" t="s">
        <v>1410</v>
      </c>
      <c r="C282" s="5" t="s">
        <v>0</v>
      </c>
    </row>
    <row r="283" spans="1:3" x14ac:dyDescent="0.3">
      <c r="A283" s="8" t="s">
        <v>1411</v>
      </c>
      <c r="B283" s="11" t="s">
        <v>762</v>
      </c>
      <c r="C283" s="5" t="s">
        <v>0</v>
      </c>
    </row>
    <row r="284" spans="1:3" x14ac:dyDescent="0.3">
      <c r="A284" s="8" t="s">
        <v>1412</v>
      </c>
      <c r="B284" s="11" t="s">
        <v>764</v>
      </c>
      <c r="C284" s="5" t="s">
        <v>0</v>
      </c>
    </row>
    <row r="285" spans="1:3" x14ac:dyDescent="0.3">
      <c r="A285" s="8" t="s">
        <v>1413</v>
      </c>
      <c r="B285" s="11" t="s">
        <v>766</v>
      </c>
      <c r="C285" s="5" t="s">
        <v>0</v>
      </c>
    </row>
    <row r="286" spans="1:3" x14ac:dyDescent="0.3">
      <c r="A286" s="8" t="s">
        <v>1414</v>
      </c>
      <c r="B286" s="11" t="s">
        <v>768</v>
      </c>
      <c r="C286" s="5" t="s">
        <v>0</v>
      </c>
    </row>
    <row r="287" spans="1:3" x14ac:dyDescent="0.3">
      <c r="A287" s="8" t="s">
        <v>1415</v>
      </c>
      <c r="B287" s="11" t="s">
        <v>762</v>
      </c>
      <c r="C287" s="5" t="s">
        <v>0</v>
      </c>
    </row>
    <row r="288" spans="1:3" x14ac:dyDescent="0.3">
      <c r="A288" s="8" t="s">
        <v>1416</v>
      </c>
      <c r="B288" s="11" t="s">
        <v>764</v>
      </c>
      <c r="C288" s="5" t="s">
        <v>0</v>
      </c>
    </row>
    <row r="289" spans="1:3" x14ac:dyDescent="0.3">
      <c r="A289" s="8" t="s">
        <v>1417</v>
      </c>
      <c r="B289" s="11" t="s">
        <v>766</v>
      </c>
      <c r="C289" s="5" t="s">
        <v>0</v>
      </c>
    </row>
    <row r="290" spans="1:3" x14ac:dyDescent="0.3">
      <c r="A290" s="8" t="s">
        <v>1418</v>
      </c>
      <c r="B290" s="11" t="s">
        <v>768</v>
      </c>
      <c r="C290" s="5" t="s">
        <v>0</v>
      </c>
    </row>
    <row r="291" spans="1:3" x14ac:dyDescent="0.3">
      <c r="A291" s="8" t="s">
        <v>1419</v>
      </c>
      <c r="B291" s="11" t="s">
        <v>762</v>
      </c>
      <c r="C291" s="5" t="s">
        <v>0</v>
      </c>
    </row>
    <row r="292" spans="1:3" x14ac:dyDescent="0.3">
      <c r="A292" s="8" t="s">
        <v>1420</v>
      </c>
      <c r="B292" s="11" t="s">
        <v>764</v>
      </c>
      <c r="C292" s="5" t="s">
        <v>0</v>
      </c>
    </row>
    <row r="293" spans="1:3" x14ac:dyDescent="0.3">
      <c r="A293" s="8" t="s">
        <v>1421</v>
      </c>
      <c r="B293" s="11" t="s">
        <v>766</v>
      </c>
      <c r="C293" s="5" t="s">
        <v>0</v>
      </c>
    </row>
    <row r="294" spans="1:3" x14ac:dyDescent="0.3">
      <c r="A294" s="8" t="s">
        <v>1422</v>
      </c>
      <c r="B294" s="11" t="s">
        <v>768</v>
      </c>
      <c r="C294" s="5" t="s">
        <v>0</v>
      </c>
    </row>
    <row r="295" spans="1:3" x14ac:dyDescent="0.3">
      <c r="A295" s="8" t="s">
        <v>1423</v>
      </c>
      <c r="B295" s="11" t="s">
        <v>762</v>
      </c>
      <c r="C295" s="5" t="s">
        <v>0</v>
      </c>
    </row>
    <row r="296" spans="1:3" x14ac:dyDescent="0.3">
      <c r="A296" s="8" t="s">
        <v>1424</v>
      </c>
      <c r="B296" s="11" t="s">
        <v>764</v>
      </c>
      <c r="C296" s="5" t="s">
        <v>0</v>
      </c>
    </row>
    <row r="297" spans="1:3" x14ac:dyDescent="0.3">
      <c r="A297" s="8" t="s">
        <v>1425</v>
      </c>
      <c r="B297" s="11" t="s">
        <v>766</v>
      </c>
      <c r="C297" s="5" t="s">
        <v>0</v>
      </c>
    </row>
    <row r="298" spans="1:3" x14ac:dyDescent="0.3">
      <c r="A298" s="8" t="s">
        <v>1426</v>
      </c>
      <c r="B298" s="11" t="s">
        <v>768</v>
      </c>
      <c r="C298" s="5" t="s">
        <v>0</v>
      </c>
    </row>
    <row r="299" spans="1:3" x14ac:dyDescent="0.3">
      <c r="A299" s="8" t="s">
        <v>1427</v>
      </c>
      <c r="B299" s="11" t="s">
        <v>762</v>
      </c>
      <c r="C299" s="5" t="s">
        <v>0</v>
      </c>
    </row>
    <row r="300" spans="1:3" x14ac:dyDescent="0.3">
      <c r="A300" s="8" t="s">
        <v>1428</v>
      </c>
      <c r="B300" s="11" t="s">
        <v>764</v>
      </c>
      <c r="C300" s="5" t="s">
        <v>0</v>
      </c>
    </row>
    <row r="301" spans="1:3" x14ac:dyDescent="0.3">
      <c r="A301" s="8" t="s">
        <v>1429</v>
      </c>
      <c r="B301" s="11" t="s">
        <v>766</v>
      </c>
      <c r="C301" s="5" t="s">
        <v>0</v>
      </c>
    </row>
    <row r="302" spans="1:3" x14ac:dyDescent="0.3">
      <c r="A302" s="8" t="s">
        <v>1430</v>
      </c>
      <c r="B302" s="11" t="s">
        <v>768</v>
      </c>
      <c r="C302" s="5" t="s">
        <v>0</v>
      </c>
    </row>
    <row r="303" spans="1:3" x14ac:dyDescent="0.3">
      <c r="A303" s="8" t="s">
        <v>1431</v>
      </c>
      <c r="B303" s="11" t="s">
        <v>705</v>
      </c>
      <c r="C303" s="5" t="s">
        <v>0</v>
      </c>
    </row>
    <row r="304" spans="1:3" x14ac:dyDescent="0.3">
      <c r="A304" s="8" t="s">
        <v>1432</v>
      </c>
      <c r="B304" s="11" t="s">
        <v>707</v>
      </c>
      <c r="C304" s="5" t="s">
        <v>0</v>
      </c>
    </row>
    <row r="305" spans="1:3" x14ac:dyDescent="0.3">
      <c r="A305" s="8" t="s">
        <v>1433</v>
      </c>
      <c r="B305" s="11" t="s">
        <v>435</v>
      </c>
      <c r="C305" s="5" t="s">
        <v>0</v>
      </c>
    </row>
    <row r="306" spans="1:3" x14ac:dyDescent="0.3">
      <c r="A306" s="8" t="s">
        <v>1434</v>
      </c>
      <c r="B306" s="11" t="s">
        <v>430</v>
      </c>
      <c r="C306" s="5" t="s">
        <v>0</v>
      </c>
    </row>
    <row r="307" spans="1:3" x14ac:dyDescent="0.3">
      <c r="A307" s="8" t="s">
        <v>1435</v>
      </c>
      <c r="B307" s="11" t="s">
        <v>840</v>
      </c>
      <c r="C307" s="5" t="s">
        <v>0</v>
      </c>
    </row>
    <row r="308" spans="1:3" x14ac:dyDescent="0.3">
      <c r="A308" s="8" t="s">
        <v>1436</v>
      </c>
      <c r="B308" s="11" t="s">
        <v>625</v>
      </c>
      <c r="C308" s="5" t="s">
        <v>0</v>
      </c>
    </row>
    <row r="309" spans="1:3" x14ac:dyDescent="0.3">
      <c r="A309" s="8" t="s">
        <v>1437</v>
      </c>
      <c r="B309" s="11" t="s">
        <v>430</v>
      </c>
      <c r="C309" s="5" t="s">
        <v>0</v>
      </c>
    </row>
    <row r="310" spans="1:3" x14ac:dyDescent="0.3">
      <c r="A310" s="8" t="s">
        <v>1438</v>
      </c>
      <c r="B310" s="11" t="s">
        <v>712</v>
      </c>
      <c r="C310" s="5" t="s">
        <v>0</v>
      </c>
    </row>
    <row r="311" spans="1:3" x14ac:dyDescent="0.3">
      <c r="A311" s="8" t="s">
        <v>1439</v>
      </c>
      <c r="B311" s="11" t="s">
        <v>451</v>
      </c>
      <c r="C311" s="5" t="s">
        <v>0</v>
      </c>
    </row>
    <row r="312" spans="1:3" x14ac:dyDescent="0.3">
      <c r="A312" s="8" t="s">
        <v>1440</v>
      </c>
      <c r="B312" s="11" t="s">
        <v>420</v>
      </c>
      <c r="C312" s="5" t="s">
        <v>0</v>
      </c>
    </row>
    <row r="313" spans="1:3" x14ac:dyDescent="0.3">
      <c r="A313" s="8" t="s">
        <v>1441</v>
      </c>
      <c r="B313" s="11" t="s">
        <v>718</v>
      </c>
      <c r="C313" s="5" t="s">
        <v>0</v>
      </c>
    </row>
    <row r="314" spans="1:3" x14ac:dyDescent="0.3">
      <c r="A314" s="8" t="s">
        <v>1442</v>
      </c>
      <c r="B314" s="11" t="s">
        <v>451</v>
      </c>
      <c r="C314" s="5" t="s">
        <v>0</v>
      </c>
    </row>
    <row r="315" spans="1:3" x14ac:dyDescent="0.3">
      <c r="A315" s="8" t="s">
        <v>1443</v>
      </c>
      <c r="B315" s="11" t="s">
        <v>420</v>
      </c>
      <c r="C315" s="5" t="s">
        <v>0</v>
      </c>
    </row>
    <row r="316" spans="1:3" x14ac:dyDescent="0.3">
      <c r="A316" s="8" t="s">
        <v>1444</v>
      </c>
      <c r="B316" s="11" t="s">
        <v>718</v>
      </c>
      <c r="C316" s="5" t="s">
        <v>0</v>
      </c>
    </row>
    <row r="317" spans="1:3" x14ac:dyDescent="0.3">
      <c r="A317" s="8" t="s">
        <v>1445</v>
      </c>
      <c r="B317" s="11" t="s">
        <v>601</v>
      </c>
      <c r="C317" s="5" t="s">
        <v>0</v>
      </c>
    </row>
    <row r="318" spans="1:3" x14ac:dyDescent="0.3">
      <c r="A318" s="8" t="s">
        <v>1446</v>
      </c>
      <c r="B318" s="11" t="s">
        <v>420</v>
      </c>
      <c r="C318" s="5" t="s">
        <v>0</v>
      </c>
    </row>
    <row r="319" spans="1:3" x14ac:dyDescent="0.3">
      <c r="A319" s="8" t="s">
        <v>1447</v>
      </c>
      <c r="B319" s="11" t="s">
        <v>420</v>
      </c>
      <c r="C319" s="5" t="s">
        <v>0</v>
      </c>
    </row>
    <row r="320" spans="1:3" x14ac:dyDescent="0.3">
      <c r="A320" s="8" t="s">
        <v>1448</v>
      </c>
      <c r="B320" s="11" t="s">
        <v>420</v>
      </c>
      <c r="C320" s="5" t="s">
        <v>0</v>
      </c>
    </row>
    <row r="321" spans="1:3" x14ac:dyDescent="0.3">
      <c r="A321" s="8" t="s">
        <v>1449</v>
      </c>
      <c r="B321" s="11" t="s">
        <v>718</v>
      </c>
      <c r="C321" s="5" t="s">
        <v>0</v>
      </c>
    </row>
    <row r="322" spans="1:3" x14ac:dyDescent="0.3">
      <c r="A322" s="8" t="s">
        <v>1450</v>
      </c>
      <c r="B322" s="11" t="s">
        <v>447</v>
      </c>
      <c r="C322" s="5" t="s">
        <v>0</v>
      </c>
    </row>
    <row r="323" spans="1:3" x14ac:dyDescent="0.3">
      <c r="A323" s="8" t="s">
        <v>1451</v>
      </c>
      <c r="B323" s="11" t="s">
        <v>1359</v>
      </c>
      <c r="C323" s="5" t="s">
        <v>0</v>
      </c>
    </row>
    <row r="324" spans="1:3" x14ac:dyDescent="0.3">
      <c r="A324" s="8" t="s">
        <v>1452</v>
      </c>
      <c r="B324" s="11" t="s">
        <v>583</v>
      </c>
      <c r="C324" s="5" t="s">
        <v>0</v>
      </c>
    </row>
    <row r="325" spans="1:3" x14ac:dyDescent="0.3">
      <c r="A325" s="8" t="s">
        <v>1453</v>
      </c>
      <c r="B325" s="11" t="s">
        <v>1359</v>
      </c>
      <c r="C325" s="5" t="s">
        <v>0</v>
      </c>
    </row>
    <row r="326" spans="1:3" x14ac:dyDescent="0.3">
      <c r="A326" s="8" t="s">
        <v>1454</v>
      </c>
      <c r="B326" s="11" t="s">
        <v>583</v>
      </c>
      <c r="C326" s="5" t="s">
        <v>0</v>
      </c>
    </row>
    <row r="327" spans="1:3" x14ac:dyDescent="0.3">
      <c r="A327" s="8" t="s">
        <v>1455</v>
      </c>
      <c r="B327" s="11" t="s">
        <v>585</v>
      </c>
      <c r="C327" s="5" t="s">
        <v>0</v>
      </c>
    </row>
    <row r="328" spans="1:3" x14ac:dyDescent="0.3">
      <c r="A328" s="8" t="s">
        <v>1456</v>
      </c>
      <c r="B328" s="11" t="s">
        <v>587</v>
      </c>
      <c r="C328" s="5" t="s">
        <v>0</v>
      </c>
    </row>
    <row r="329" spans="1:3" x14ac:dyDescent="0.3">
      <c r="A329" s="8" t="s">
        <v>1457</v>
      </c>
      <c r="B329" s="11" t="s">
        <v>1150</v>
      </c>
      <c r="C329" s="5" t="s">
        <v>0</v>
      </c>
    </row>
    <row r="330" spans="1:3" x14ac:dyDescent="0.3">
      <c r="A330" s="8" t="s">
        <v>1458</v>
      </c>
      <c r="B330" s="11" t="s">
        <v>606</v>
      </c>
      <c r="C330" s="5" t="s">
        <v>0</v>
      </c>
    </row>
    <row r="331" spans="1:3" x14ac:dyDescent="0.3">
      <c r="A331" s="8" t="s">
        <v>1459</v>
      </c>
      <c r="B331" s="11" t="s">
        <v>593</v>
      </c>
      <c r="C331" s="5" t="s">
        <v>0</v>
      </c>
    </row>
    <row r="332" spans="1:3" x14ac:dyDescent="0.3">
      <c r="A332" s="8" t="s">
        <v>1460</v>
      </c>
      <c r="B332" s="11" t="s">
        <v>591</v>
      </c>
      <c r="C332" s="5" t="s">
        <v>0</v>
      </c>
    </row>
    <row r="333" spans="1:3" x14ac:dyDescent="0.3">
      <c r="A333" s="8" t="s">
        <v>1461</v>
      </c>
      <c r="B333" s="11" t="s">
        <v>762</v>
      </c>
      <c r="C333" s="5" t="s">
        <v>0</v>
      </c>
    </row>
    <row r="334" spans="1:3" x14ac:dyDescent="0.3">
      <c r="A334" s="8" t="s">
        <v>1462</v>
      </c>
      <c r="B334" s="11" t="s">
        <v>764</v>
      </c>
      <c r="C334" s="5" t="s">
        <v>0</v>
      </c>
    </row>
    <row r="335" spans="1:3" x14ac:dyDescent="0.3">
      <c r="A335" s="8" t="s">
        <v>1463</v>
      </c>
      <c r="B335" s="11" t="s">
        <v>766</v>
      </c>
      <c r="C335" s="5" t="s">
        <v>0</v>
      </c>
    </row>
    <row r="336" spans="1:3" x14ac:dyDescent="0.3">
      <c r="A336" s="8" t="s">
        <v>1464</v>
      </c>
      <c r="B336" s="11" t="s">
        <v>768</v>
      </c>
      <c r="C336" s="5" t="s">
        <v>0</v>
      </c>
    </row>
    <row r="337" spans="1:3" x14ac:dyDescent="0.3">
      <c r="A337" s="8" t="s">
        <v>1465</v>
      </c>
      <c r="B337" s="11" t="s">
        <v>762</v>
      </c>
      <c r="C337" s="5" t="s">
        <v>0</v>
      </c>
    </row>
    <row r="338" spans="1:3" x14ac:dyDescent="0.3">
      <c r="A338" s="8" t="s">
        <v>1466</v>
      </c>
      <c r="B338" s="11" t="s">
        <v>764</v>
      </c>
      <c r="C338" s="5" t="s">
        <v>0</v>
      </c>
    </row>
    <row r="339" spans="1:3" x14ac:dyDescent="0.3">
      <c r="A339" s="8" t="s">
        <v>1467</v>
      </c>
      <c r="B339" s="11" t="s">
        <v>766</v>
      </c>
      <c r="C339" s="5" t="s">
        <v>0</v>
      </c>
    </row>
    <row r="340" spans="1:3" x14ac:dyDescent="0.3">
      <c r="A340" s="8" t="s">
        <v>1468</v>
      </c>
      <c r="B340" s="11" t="s">
        <v>768</v>
      </c>
      <c r="C340" s="5" t="s">
        <v>0</v>
      </c>
    </row>
    <row r="341" spans="1:3" x14ac:dyDescent="0.3">
      <c r="A341" s="8" t="s">
        <v>1469</v>
      </c>
      <c r="B341" s="11" t="s">
        <v>762</v>
      </c>
      <c r="C341" s="5" t="s">
        <v>0</v>
      </c>
    </row>
    <row r="342" spans="1:3" x14ac:dyDescent="0.3">
      <c r="A342" s="8" t="s">
        <v>1470</v>
      </c>
      <c r="B342" s="11" t="s">
        <v>764</v>
      </c>
      <c r="C342" s="5" t="s">
        <v>0</v>
      </c>
    </row>
    <row r="343" spans="1:3" x14ac:dyDescent="0.3">
      <c r="A343" s="8" t="s">
        <v>1471</v>
      </c>
      <c r="B343" s="11" t="s">
        <v>766</v>
      </c>
      <c r="C343" s="5" t="s">
        <v>0</v>
      </c>
    </row>
    <row r="344" spans="1:3" x14ac:dyDescent="0.3">
      <c r="A344" s="8" t="s">
        <v>1472</v>
      </c>
      <c r="B344" s="11" t="s">
        <v>768</v>
      </c>
      <c r="C344" s="5" t="s">
        <v>0</v>
      </c>
    </row>
    <row r="345" spans="1:3" x14ac:dyDescent="0.3">
      <c r="A345" s="8" t="s">
        <v>1473</v>
      </c>
      <c r="B345" s="11" t="s">
        <v>762</v>
      </c>
      <c r="C345" s="5" t="s">
        <v>0</v>
      </c>
    </row>
    <row r="346" spans="1:3" x14ac:dyDescent="0.3">
      <c r="A346" s="8" t="s">
        <v>1474</v>
      </c>
      <c r="B346" s="11" t="s">
        <v>764</v>
      </c>
      <c r="C346" s="5" t="s">
        <v>0</v>
      </c>
    </row>
    <row r="347" spans="1:3" x14ac:dyDescent="0.3">
      <c r="A347" s="8" t="s">
        <v>1475</v>
      </c>
      <c r="B347" s="11" t="s">
        <v>766</v>
      </c>
      <c r="C347" s="5" t="s">
        <v>0</v>
      </c>
    </row>
    <row r="348" spans="1:3" x14ac:dyDescent="0.3">
      <c r="A348" s="8" t="s">
        <v>1476</v>
      </c>
      <c r="B348" s="11" t="s">
        <v>768</v>
      </c>
      <c r="C348" s="5" t="s">
        <v>0</v>
      </c>
    </row>
    <row r="349" spans="1:3" x14ac:dyDescent="0.3">
      <c r="A349" s="8" t="s">
        <v>1477</v>
      </c>
      <c r="B349" s="11" t="s">
        <v>762</v>
      </c>
      <c r="C349" s="5" t="s">
        <v>0</v>
      </c>
    </row>
    <row r="350" spans="1:3" x14ac:dyDescent="0.3">
      <c r="A350" s="8" t="s">
        <v>1478</v>
      </c>
      <c r="B350" s="11" t="s">
        <v>764</v>
      </c>
      <c r="C350" s="5" t="s">
        <v>0</v>
      </c>
    </row>
    <row r="351" spans="1:3" x14ac:dyDescent="0.3">
      <c r="A351" s="8" t="s">
        <v>1479</v>
      </c>
      <c r="B351" s="11" t="s">
        <v>1480</v>
      </c>
      <c r="C351" s="5" t="s">
        <v>0</v>
      </c>
    </row>
    <row r="352" spans="1:3" x14ac:dyDescent="0.3">
      <c r="A352" s="8" t="s">
        <v>1481</v>
      </c>
      <c r="B352" s="11" t="s">
        <v>768</v>
      </c>
      <c r="C352" s="5" t="s">
        <v>0</v>
      </c>
    </row>
    <row r="353" spans="1:3" x14ac:dyDescent="0.3">
      <c r="A353" s="8" t="s">
        <v>1482</v>
      </c>
      <c r="B353" s="11" t="s">
        <v>705</v>
      </c>
      <c r="C353" s="5" t="s">
        <v>0</v>
      </c>
    </row>
    <row r="354" spans="1:3" x14ac:dyDescent="0.3">
      <c r="A354" s="8" t="s">
        <v>1483</v>
      </c>
      <c r="B354" s="11" t="s">
        <v>707</v>
      </c>
      <c r="C354" s="5" t="s">
        <v>0</v>
      </c>
    </row>
    <row r="355" spans="1:3" x14ac:dyDescent="0.3">
      <c r="A355" s="8" t="s">
        <v>1484</v>
      </c>
      <c r="B355" s="11" t="s">
        <v>435</v>
      </c>
      <c r="C355" s="5" t="s">
        <v>0</v>
      </c>
    </row>
    <row r="356" spans="1:3" x14ac:dyDescent="0.3">
      <c r="A356" s="8" t="s">
        <v>1485</v>
      </c>
      <c r="B356" s="11" t="s">
        <v>430</v>
      </c>
      <c r="C356" s="5" t="s">
        <v>0</v>
      </c>
    </row>
    <row r="357" spans="1:3" x14ac:dyDescent="0.3">
      <c r="A357" s="8" t="s">
        <v>1486</v>
      </c>
      <c r="B357" s="11" t="s">
        <v>840</v>
      </c>
      <c r="C357" s="5" t="s">
        <v>0</v>
      </c>
    </row>
    <row r="358" spans="1:3" x14ac:dyDescent="0.3">
      <c r="A358" s="8" t="s">
        <v>1487</v>
      </c>
      <c r="B358" s="11" t="s">
        <v>709</v>
      </c>
      <c r="C358" s="5" t="s">
        <v>0</v>
      </c>
    </row>
    <row r="359" spans="1:3" x14ac:dyDescent="0.3">
      <c r="A359" s="8" t="s">
        <v>1488</v>
      </c>
      <c r="B359" s="11" t="s">
        <v>430</v>
      </c>
      <c r="C359" s="5" t="s">
        <v>0</v>
      </c>
    </row>
    <row r="360" spans="1:3" x14ac:dyDescent="0.3">
      <c r="A360" s="8" t="s">
        <v>1489</v>
      </c>
      <c r="B360" s="11" t="s">
        <v>712</v>
      </c>
      <c r="C360" s="5" t="s">
        <v>0</v>
      </c>
    </row>
    <row r="361" spans="1:3" x14ac:dyDescent="0.3">
      <c r="A361" s="8" t="s">
        <v>1490</v>
      </c>
      <c r="B361" s="11" t="s">
        <v>1046</v>
      </c>
      <c r="C361" s="5" t="s">
        <v>0</v>
      </c>
    </row>
    <row r="362" spans="1:3" x14ac:dyDescent="0.3">
      <c r="A362" s="8" t="s">
        <v>1491</v>
      </c>
      <c r="B362" s="11" t="s">
        <v>583</v>
      </c>
      <c r="C362" s="5" t="s">
        <v>0</v>
      </c>
    </row>
    <row r="363" spans="1:3" x14ac:dyDescent="0.3">
      <c r="A363" s="8" t="s">
        <v>1492</v>
      </c>
      <c r="B363" s="11" t="s">
        <v>1046</v>
      </c>
      <c r="C363" s="5" t="s">
        <v>0</v>
      </c>
    </row>
    <row r="364" spans="1:3" x14ac:dyDescent="0.3">
      <c r="A364" s="8" t="s">
        <v>1493</v>
      </c>
      <c r="B364" s="11" t="s">
        <v>416</v>
      </c>
      <c r="C364" s="5" t="s">
        <v>0</v>
      </c>
    </row>
    <row r="365" spans="1:3" x14ac:dyDescent="0.3">
      <c r="A365" s="8" t="s">
        <v>1494</v>
      </c>
      <c r="B365" s="11" t="s">
        <v>420</v>
      </c>
      <c r="C365" s="5" t="s">
        <v>0</v>
      </c>
    </row>
    <row r="366" spans="1:3" x14ac:dyDescent="0.3">
      <c r="A366" s="8" t="s">
        <v>1495</v>
      </c>
      <c r="B366" s="11" t="s">
        <v>718</v>
      </c>
      <c r="C366" s="5" t="s">
        <v>0</v>
      </c>
    </row>
    <row r="367" spans="1:3" x14ac:dyDescent="0.3">
      <c r="A367" s="8" t="s">
        <v>1496</v>
      </c>
      <c r="B367" s="11" t="s">
        <v>451</v>
      </c>
      <c r="C367" s="5" t="s">
        <v>0</v>
      </c>
    </row>
    <row r="368" spans="1:3" x14ac:dyDescent="0.3">
      <c r="A368" s="8" t="s">
        <v>1497</v>
      </c>
      <c r="B368" s="11" t="s">
        <v>718</v>
      </c>
      <c r="C368" s="5" t="s">
        <v>0</v>
      </c>
    </row>
    <row r="369" spans="1:3" x14ac:dyDescent="0.3">
      <c r="A369" s="8" t="s">
        <v>1498</v>
      </c>
      <c r="B369" s="11" t="s">
        <v>451</v>
      </c>
      <c r="C369" s="5" t="s">
        <v>0</v>
      </c>
    </row>
    <row r="370" spans="1:3" x14ac:dyDescent="0.3">
      <c r="A370" s="8" t="s">
        <v>1499</v>
      </c>
      <c r="B370" s="11" t="s">
        <v>420</v>
      </c>
      <c r="C370" s="5" t="s">
        <v>0</v>
      </c>
    </row>
    <row r="371" spans="1:3" x14ac:dyDescent="0.3">
      <c r="A371" s="8" t="s">
        <v>1500</v>
      </c>
      <c r="B371" s="11" t="s">
        <v>718</v>
      </c>
      <c r="C371" s="5" t="s">
        <v>0</v>
      </c>
    </row>
    <row r="372" spans="1:3" x14ac:dyDescent="0.3">
      <c r="A372" s="8" t="s">
        <v>1501</v>
      </c>
      <c r="B372" s="11" t="s">
        <v>1279</v>
      </c>
      <c r="C372" s="5" t="s">
        <v>0</v>
      </c>
    </row>
    <row r="373" spans="1:3" x14ac:dyDescent="0.3">
      <c r="A373" s="8" t="s">
        <v>1502</v>
      </c>
      <c r="B373" s="11" t="s">
        <v>1503</v>
      </c>
      <c r="C373" s="5" t="s">
        <v>0</v>
      </c>
    </row>
    <row r="374" spans="1:3" x14ac:dyDescent="0.3">
      <c r="A374" s="8" t="s">
        <v>1504</v>
      </c>
      <c r="B374" s="11" t="s">
        <v>583</v>
      </c>
      <c r="C374" s="5" t="s">
        <v>0</v>
      </c>
    </row>
    <row r="375" spans="1:3" x14ac:dyDescent="0.3">
      <c r="A375" s="8" t="s">
        <v>1505</v>
      </c>
      <c r="B375" s="11" t="s">
        <v>1506</v>
      </c>
      <c r="C375" s="5" t="s">
        <v>0</v>
      </c>
    </row>
    <row r="376" spans="1:3" x14ac:dyDescent="0.3">
      <c r="A376" s="8" t="s">
        <v>1507</v>
      </c>
      <c r="B376" s="11" t="s">
        <v>447</v>
      </c>
      <c r="C376" s="5" t="s">
        <v>0</v>
      </c>
    </row>
    <row r="377" spans="1:3" x14ac:dyDescent="0.3">
      <c r="A377" s="8" t="s">
        <v>1508</v>
      </c>
      <c r="B377" s="11" t="s">
        <v>1506</v>
      </c>
      <c r="C377" s="5" t="s">
        <v>0</v>
      </c>
    </row>
    <row r="378" spans="1:3" x14ac:dyDescent="0.3">
      <c r="A378" s="8" t="s">
        <v>1509</v>
      </c>
      <c r="B378" s="11" t="s">
        <v>447</v>
      </c>
      <c r="C378" s="5" t="s">
        <v>0</v>
      </c>
    </row>
    <row r="379" spans="1:3" x14ac:dyDescent="0.3">
      <c r="A379" s="8" t="s">
        <v>1510</v>
      </c>
      <c r="B379" s="11" t="s">
        <v>1511</v>
      </c>
      <c r="C379" s="5" t="s">
        <v>0</v>
      </c>
    </row>
    <row r="380" spans="1:3" x14ac:dyDescent="0.3">
      <c r="A380" s="8" t="s">
        <v>1512</v>
      </c>
      <c r="B380" s="11" t="s">
        <v>1513</v>
      </c>
      <c r="C380" s="5" t="s">
        <v>0</v>
      </c>
    </row>
    <row r="381" spans="1:3" x14ac:dyDescent="0.3">
      <c r="A381" s="8" t="s">
        <v>1514</v>
      </c>
      <c r="B381" s="11" t="s">
        <v>762</v>
      </c>
      <c r="C381" s="5" t="s">
        <v>0</v>
      </c>
    </row>
    <row r="382" spans="1:3" x14ac:dyDescent="0.3">
      <c r="A382" s="8" t="s">
        <v>1515</v>
      </c>
      <c r="B382" s="11" t="s">
        <v>764</v>
      </c>
      <c r="C382" s="5" t="s">
        <v>0</v>
      </c>
    </row>
    <row r="383" spans="1:3" x14ac:dyDescent="0.3">
      <c r="A383" s="8" t="s">
        <v>1516</v>
      </c>
      <c r="B383" s="11" t="s">
        <v>766</v>
      </c>
      <c r="C383" s="5" t="s">
        <v>0</v>
      </c>
    </row>
    <row r="384" spans="1:3" x14ac:dyDescent="0.3">
      <c r="A384" s="8" t="s">
        <v>1517</v>
      </c>
      <c r="B384" s="11" t="s">
        <v>768</v>
      </c>
      <c r="C384" s="5" t="s">
        <v>0</v>
      </c>
    </row>
    <row r="385" spans="1:3" x14ac:dyDescent="0.3">
      <c r="A385" s="8" t="s">
        <v>1518</v>
      </c>
      <c r="B385" s="11" t="s">
        <v>762</v>
      </c>
      <c r="C385" s="5" t="s">
        <v>0</v>
      </c>
    </row>
    <row r="386" spans="1:3" x14ac:dyDescent="0.3">
      <c r="A386" s="8" t="s">
        <v>1519</v>
      </c>
      <c r="B386" s="11" t="s">
        <v>764</v>
      </c>
      <c r="C386" s="5" t="s">
        <v>0</v>
      </c>
    </row>
    <row r="387" spans="1:3" x14ac:dyDescent="0.3">
      <c r="A387" s="8" t="s">
        <v>1520</v>
      </c>
      <c r="B387" s="11" t="s">
        <v>766</v>
      </c>
      <c r="C387" s="5" t="s">
        <v>0</v>
      </c>
    </row>
    <row r="388" spans="1:3" x14ac:dyDescent="0.3">
      <c r="A388" s="8" t="s">
        <v>1521</v>
      </c>
      <c r="B388" s="11" t="s">
        <v>768</v>
      </c>
      <c r="C388" s="5" t="s">
        <v>0</v>
      </c>
    </row>
    <row r="389" spans="1:3" x14ac:dyDescent="0.3">
      <c r="A389" s="8" t="s">
        <v>1522</v>
      </c>
      <c r="B389" s="11" t="s">
        <v>762</v>
      </c>
      <c r="C389" s="5" t="s">
        <v>0</v>
      </c>
    </row>
    <row r="390" spans="1:3" x14ac:dyDescent="0.3">
      <c r="A390" s="8" t="s">
        <v>1523</v>
      </c>
      <c r="B390" s="11" t="s">
        <v>764</v>
      </c>
      <c r="C390" s="5" t="s">
        <v>0</v>
      </c>
    </row>
    <row r="391" spans="1:3" x14ac:dyDescent="0.3">
      <c r="A391" s="8" t="s">
        <v>1524</v>
      </c>
      <c r="B391" s="11" t="s">
        <v>1525</v>
      </c>
      <c r="C391" s="5" t="s">
        <v>0</v>
      </c>
    </row>
    <row r="392" spans="1:3" x14ac:dyDescent="0.3">
      <c r="A392" s="8" t="s">
        <v>1526</v>
      </c>
      <c r="B392" s="11" t="s">
        <v>1527</v>
      </c>
      <c r="C392" s="5" t="s">
        <v>0</v>
      </c>
    </row>
    <row r="393" spans="1:3" x14ac:dyDescent="0.3">
      <c r="A393" s="8" t="s">
        <v>1528</v>
      </c>
      <c r="B393" s="11" t="s">
        <v>766</v>
      </c>
      <c r="C393" s="5" t="s">
        <v>0</v>
      </c>
    </row>
    <row r="394" spans="1:3" x14ac:dyDescent="0.3">
      <c r="A394" s="8" t="s">
        <v>1529</v>
      </c>
      <c r="B394" s="11" t="s">
        <v>1527</v>
      </c>
      <c r="C394" s="5" t="s">
        <v>0</v>
      </c>
    </row>
    <row r="395" spans="1:3" x14ac:dyDescent="0.3">
      <c r="A395" s="8" t="s">
        <v>1530</v>
      </c>
      <c r="B395" s="11" t="s">
        <v>766</v>
      </c>
      <c r="C395" s="5" t="s">
        <v>0</v>
      </c>
    </row>
    <row r="396" spans="1:3" x14ac:dyDescent="0.3">
      <c r="A396" s="8" t="s">
        <v>1531</v>
      </c>
      <c r="B396" s="11" t="s">
        <v>768</v>
      </c>
      <c r="C396" s="5" t="s">
        <v>0</v>
      </c>
    </row>
    <row r="397" spans="1:3" x14ac:dyDescent="0.3">
      <c r="A397" s="8" t="s">
        <v>1532</v>
      </c>
      <c r="B397" s="11" t="s">
        <v>762</v>
      </c>
      <c r="C397" s="5" t="s">
        <v>0</v>
      </c>
    </row>
    <row r="398" spans="1:3" x14ac:dyDescent="0.3">
      <c r="A398" s="8" t="s">
        <v>1533</v>
      </c>
      <c r="B398" s="11" t="s">
        <v>764</v>
      </c>
      <c r="C398" s="5" t="s">
        <v>0</v>
      </c>
    </row>
    <row r="399" spans="1:3" x14ac:dyDescent="0.3">
      <c r="A399" s="8" t="s">
        <v>1534</v>
      </c>
      <c r="B399" s="11" t="s">
        <v>1525</v>
      </c>
      <c r="C399" s="5" t="s">
        <v>0</v>
      </c>
    </row>
    <row r="400" spans="1:3" x14ac:dyDescent="0.3">
      <c r="A400" s="8" t="s">
        <v>1535</v>
      </c>
      <c r="B400" s="11" t="s">
        <v>1527</v>
      </c>
      <c r="C400" s="5" t="s">
        <v>0</v>
      </c>
    </row>
    <row r="401" spans="1:3" x14ac:dyDescent="0.3">
      <c r="A401" s="8" t="s">
        <v>1536</v>
      </c>
      <c r="B401" s="11" t="s">
        <v>766</v>
      </c>
      <c r="C401" s="5" t="s">
        <v>0</v>
      </c>
    </row>
    <row r="402" spans="1:3" x14ac:dyDescent="0.3">
      <c r="A402" s="8" t="s">
        <v>1537</v>
      </c>
      <c r="B402" s="11" t="s">
        <v>1527</v>
      </c>
      <c r="C402" s="5" t="s">
        <v>0</v>
      </c>
    </row>
    <row r="403" spans="1:3" x14ac:dyDescent="0.3">
      <c r="A403" s="8" t="s">
        <v>1538</v>
      </c>
      <c r="B403" s="11" t="s">
        <v>766</v>
      </c>
      <c r="C403" s="5" t="s">
        <v>0</v>
      </c>
    </row>
    <row r="404" spans="1:3" x14ac:dyDescent="0.3">
      <c r="A404" s="8" t="s">
        <v>1539</v>
      </c>
      <c r="B404" s="11" t="s">
        <v>768</v>
      </c>
      <c r="C404" s="5" t="s">
        <v>0</v>
      </c>
    </row>
    <row r="405" spans="1:3" x14ac:dyDescent="0.3">
      <c r="A405" s="8" t="s">
        <v>1540</v>
      </c>
      <c r="B405" s="11" t="s">
        <v>762</v>
      </c>
      <c r="C405" s="5" t="s">
        <v>0</v>
      </c>
    </row>
    <row r="406" spans="1:3" x14ac:dyDescent="0.3">
      <c r="A406" s="8" t="s">
        <v>1541</v>
      </c>
      <c r="B406" s="11" t="s">
        <v>764</v>
      </c>
      <c r="C406" s="5" t="s">
        <v>0</v>
      </c>
    </row>
    <row r="407" spans="1:3" x14ac:dyDescent="0.3">
      <c r="A407" s="8" t="s">
        <v>1542</v>
      </c>
      <c r="B407" s="11" t="s">
        <v>1543</v>
      </c>
      <c r="C407" s="5" t="s">
        <v>0</v>
      </c>
    </row>
    <row r="408" spans="1:3" x14ac:dyDescent="0.3">
      <c r="A408" s="8" t="s">
        <v>1544</v>
      </c>
      <c r="B408" s="11" t="s">
        <v>768</v>
      </c>
      <c r="C408" s="5" t="s">
        <v>0</v>
      </c>
    </row>
    <row r="409" spans="1:3" x14ac:dyDescent="0.3">
      <c r="A409" s="8" t="s">
        <v>1962</v>
      </c>
      <c r="B409" s="13" t="s">
        <v>1958</v>
      </c>
      <c r="C409" s="5"/>
    </row>
    <row r="410" spans="1:3" x14ac:dyDescent="0.3">
      <c r="A410" s="8"/>
      <c r="B410" s="11"/>
      <c r="C410" s="5"/>
    </row>
    <row r="411" spans="1:3" x14ac:dyDescent="0.3">
      <c r="A411" s="8" t="s">
        <v>1545</v>
      </c>
      <c r="B411" s="11" t="s">
        <v>1546</v>
      </c>
      <c r="C411" s="5" t="s">
        <v>0</v>
      </c>
    </row>
    <row r="412" spans="1:3" x14ac:dyDescent="0.3">
      <c r="A412" s="8" t="s">
        <v>1547</v>
      </c>
      <c r="B412" s="11" t="s">
        <v>1548</v>
      </c>
      <c r="C412" s="5" t="s">
        <v>0</v>
      </c>
    </row>
    <row r="413" spans="1:3" x14ac:dyDescent="0.3">
      <c r="A413" s="8" t="s">
        <v>1549</v>
      </c>
      <c r="B413" s="11" t="s">
        <v>1550</v>
      </c>
      <c r="C413" s="5" t="s">
        <v>0</v>
      </c>
    </row>
    <row r="414" spans="1:3" x14ac:dyDescent="0.3">
      <c r="A414" s="8" t="s">
        <v>1551</v>
      </c>
      <c r="B414" s="11" t="s">
        <v>65</v>
      </c>
      <c r="C414" s="5" t="s">
        <v>0</v>
      </c>
    </row>
    <row r="415" spans="1:3" x14ac:dyDescent="0.3">
      <c r="A415" s="8" t="s">
        <v>1552</v>
      </c>
      <c r="B415" s="11" t="s">
        <v>65</v>
      </c>
      <c r="C415" s="5" t="s">
        <v>0</v>
      </c>
    </row>
    <row r="416" spans="1:3" x14ac:dyDescent="0.3">
      <c r="A416" s="8" t="s">
        <v>1553</v>
      </c>
      <c r="B416" s="11" t="s">
        <v>65</v>
      </c>
      <c r="C416" s="5" t="s">
        <v>0</v>
      </c>
    </row>
    <row r="417" spans="1:3" x14ac:dyDescent="0.3">
      <c r="A417" s="8" t="s">
        <v>1554</v>
      </c>
      <c r="B417" s="11" t="s">
        <v>1555</v>
      </c>
      <c r="C417" s="5" t="s">
        <v>0</v>
      </c>
    </row>
    <row r="418" spans="1:3" x14ac:dyDescent="0.3">
      <c r="A418" s="8" t="s">
        <v>1556</v>
      </c>
      <c r="B418" s="11" t="s">
        <v>1557</v>
      </c>
      <c r="C418" s="5" t="s">
        <v>0</v>
      </c>
    </row>
    <row r="419" spans="1:3" x14ac:dyDescent="0.3">
      <c r="A419" s="8" t="s">
        <v>1558</v>
      </c>
      <c r="B419" s="11" t="s">
        <v>1559</v>
      </c>
      <c r="C419" s="5" t="s">
        <v>0</v>
      </c>
    </row>
    <row r="420" spans="1:3" x14ac:dyDescent="0.3">
      <c r="A420" s="8" t="s">
        <v>1560</v>
      </c>
      <c r="B420" s="11" t="s">
        <v>1561</v>
      </c>
      <c r="C420" s="5" t="s">
        <v>0</v>
      </c>
    </row>
    <row r="421" spans="1:3" x14ac:dyDescent="0.3">
      <c r="A421" s="8" t="s">
        <v>1562</v>
      </c>
      <c r="B421" s="11" t="s">
        <v>1563</v>
      </c>
      <c r="C421" s="5" t="s">
        <v>0</v>
      </c>
    </row>
    <row r="422" spans="1:3" x14ac:dyDescent="0.3">
      <c r="A422" s="8" t="s">
        <v>1564</v>
      </c>
      <c r="B422" s="11" t="s">
        <v>1565</v>
      </c>
      <c r="C422" s="5" t="s">
        <v>0</v>
      </c>
    </row>
    <row r="423" spans="1:3" x14ac:dyDescent="0.3">
      <c r="A423" s="8" t="s">
        <v>1566</v>
      </c>
      <c r="B423" s="11" t="s">
        <v>1567</v>
      </c>
      <c r="C423" s="5" t="s">
        <v>0</v>
      </c>
    </row>
    <row r="424" spans="1:3" x14ac:dyDescent="0.3">
      <c r="A424" s="8" t="s">
        <v>1568</v>
      </c>
      <c r="B424" s="11" t="s">
        <v>1569</v>
      </c>
      <c r="C424" s="5" t="s">
        <v>0</v>
      </c>
    </row>
    <row r="425" spans="1:3" x14ac:dyDescent="0.3">
      <c r="A425" s="8" t="s">
        <v>1570</v>
      </c>
      <c r="B425" s="11" t="s">
        <v>1571</v>
      </c>
      <c r="C425" s="5" t="s">
        <v>0</v>
      </c>
    </row>
    <row r="426" spans="1:3" x14ac:dyDescent="0.3">
      <c r="A426" s="8" t="s">
        <v>1572</v>
      </c>
      <c r="B426" s="11" t="s">
        <v>1573</v>
      </c>
      <c r="C426" s="5" t="s">
        <v>0</v>
      </c>
    </row>
    <row r="427" spans="1:3" ht="15" thickBot="1" x14ac:dyDescent="0.35">
      <c r="A427" s="9" t="s">
        <v>1574</v>
      </c>
      <c r="B427" s="12" t="s">
        <v>1575</v>
      </c>
      <c r="C427" s="6" t="s">
        <v>0</v>
      </c>
    </row>
  </sheetData>
  <printOptions gridLines="1"/>
  <pageMargins left="0.51181102362204722" right="0.51181102362204722" top="1.3779527559055118" bottom="0.59055118110236227" header="0.31496062992125984" footer="0.31496062992125984"/>
  <pageSetup paperSize="9" orientation="portrait" r:id="rId1"/>
  <headerFooter>
    <oddHeader>&amp;L&amp;12Vzduchotechnika v budově MÚ Lysá nad Labem,
Husovo náměstí 23/1, 289 22 Lysá nad Labem&amp;C&amp;18
 &amp;11
&amp;"-,Tučné"&amp;16SOUPIS POTRUBNÍCH DÍLŮ&amp;R&amp;"-,Tučné"&amp;16&amp;A</oddHeader>
    <oddFooter>&amp;R&amp;P /&amp;"-,Tučné"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8"/>
  <sheetViews>
    <sheetView tabSelected="1" workbookViewId="0">
      <selection activeCell="A92" sqref="A92"/>
    </sheetView>
  </sheetViews>
  <sheetFormatPr defaultRowHeight="14.4" x14ac:dyDescent="0.3"/>
  <cols>
    <col min="1" max="1" width="11.33203125" style="1" customWidth="1"/>
    <col min="2" max="2" width="68.5546875" style="7" customWidth="1"/>
    <col min="3" max="3" width="9.33203125" style="1" customWidth="1"/>
  </cols>
  <sheetData>
    <row r="1" spans="1:3" s="2" customFormat="1" ht="19.5" customHeight="1" thickBot="1" x14ac:dyDescent="0.35">
      <c r="A1" s="3" t="s">
        <v>1</v>
      </c>
      <c r="B1" s="10" t="s">
        <v>2</v>
      </c>
      <c r="C1" s="4" t="s">
        <v>3</v>
      </c>
    </row>
    <row r="2" spans="1:3" x14ac:dyDescent="0.3">
      <c r="A2" s="8" t="s">
        <v>1576</v>
      </c>
      <c r="B2" s="11" t="s">
        <v>1087</v>
      </c>
      <c r="C2" s="5" t="s">
        <v>0</v>
      </c>
    </row>
    <row r="3" spans="1:3" x14ac:dyDescent="0.3">
      <c r="A3" s="8" t="s">
        <v>1577</v>
      </c>
      <c r="B3" s="11" t="s">
        <v>1578</v>
      </c>
      <c r="C3" s="5" t="s">
        <v>0</v>
      </c>
    </row>
    <row r="4" spans="1:3" x14ac:dyDescent="0.3">
      <c r="A4" s="8" t="s">
        <v>1579</v>
      </c>
      <c r="B4" s="11" t="s">
        <v>1548</v>
      </c>
      <c r="C4" s="5" t="s">
        <v>0</v>
      </c>
    </row>
    <row r="5" spans="1:3" x14ac:dyDescent="0.3">
      <c r="A5" s="8" t="s">
        <v>1580</v>
      </c>
      <c r="B5" s="11" t="s">
        <v>1581</v>
      </c>
      <c r="C5" s="5" t="s">
        <v>0</v>
      </c>
    </row>
    <row r="6" spans="1:3" x14ac:dyDescent="0.3">
      <c r="A6" s="8" t="s">
        <v>1582</v>
      </c>
      <c r="B6" s="11" t="s">
        <v>1583</v>
      </c>
      <c r="C6" s="5" t="s">
        <v>0</v>
      </c>
    </row>
    <row r="7" spans="1:3" x14ac:dyDescent="0.3">
      <c r="A7" s="8" t="s">
        <v>1584</v>
      </c>
      <c r="B7" s="11" t="s">
        <v>65</v>
      </c>
      <c r="C7" s="5" t="s">
        <v>0</v>
      </c>
    </row>
    <row r="8" spans="1:3" x14ac:dyDescent="0.3">
      <c r="A8" s="8" t="s">
        <v>1585</v>
      </c>
      <c r="B8" s="11" t="s">
        <v>65</v>
      </c>
      <c r="C8" s="5" t="s">
        <v>0</v>
      </c>
    </row>
    <row r="9" spans="1:3" x14ac:dyDescent="0.3">
      <c r="A9" s="8" t="s">
        <v>1586</v>
      </c>
      <c r="B9" s="11" t="s">
        <v>65</v>
      </c>
      <c r="C9" s="5" t="s">
        <v>0</v>
      </c>
    </row>
    <row r="10" spans="1:3" x14ac:dyDescent="0.3">
      <c r="A10" s="8" t="s">
        <v>1587</v>
      </c>
      <c r="B10" s="11" t="s">
        <v>1550</v>
      </c>
      <c r="C10" s="5" t="s">
        <v>0</v>
      </c>
    </row>
    <row r="11" spans="1:3" x14ac:dyDescent="0.3">
      <c r="A11" s="8" t="s">
        <v>1588</v>
      </c>
      <c r="B11" s="11" t="s">
        <v>1548</v>
      </c>
      <c r="C11" s="5" t="s">
        <v>0</v>
      </c>
    </row>
    <row r="12" spans="1:3" x14ac:dyDescent="0.3">
      <c r="A12" s="8" t="s">
        <v>1589</v>
      </c>
      <c r="B12" s="11" t="s">
        <v>1089</v>
      </c>
      <c r="C12" s="5" t="s">
        <v>0</v>
      </c>
    </row>
    <row r="13" spans="1:3" x14ac:dyDescent="0.3">
      <c r="A13" s="8" t="s">
        <v>1590</v>
      </c>
      <c r="B13" s="11" t="s">
        <v>1591</v>
      </c>
      <c r="C13" s="5" t="s">
        <v>0</v>
      </c>
    </row>
    <row r="14" spans="1:3" x14ac:dyDescent="0.3">
      <c r="A14" s="8" t="s">
        <v>1960</v>
      </c>
      <c r="B14" s="13" t="s">
        <v>1958</v>
      </c>
      <c r="C14" s="5"/>
    </row>
    <row r="15" spans="1:3" x14ac:dyDescent="0.3">
      <c r="A15" s="8"/>
      <c r="B15" s="11"/>
      <c r="C15" s="5"/>
    </row>
    <row r="16" spans="1:3" x14ac:dyDescent="0.3">
      <c r="A16" s="8" t="s">
        <v>1592</v>
      </c>
      <c r="B16" s="11" t="s">
        <v>1104</v>
      </c>
      <c r="C16" s="5" t="s">
        <v>0</v>
      </c>
    </row>
    <row r="17" spans="1:3" x14ac:dyDescent="0.3">
      <c r="A17" s="8" t="s">
        <v>1593</v>
      </c>
      <c r="B17" s="11" t="s">
        <v>1594</v>
      </c>
      <c r="C17" s="5" t="s">
        <v>0</v>
      </c>
    </row>
    <row r="18" spans="1:3" x14ac:dyDescent="0.3">
      <c r="A18" s="8" t="s">
        <v>1595</v>
      </c>
      <c r="B18" s="11" t="s">
        <v>1403</v>
      </c>
      <c r="C18" s="5" t="s">
        <v>0</v>
      </c>
    </row>
    <row r="19" spans="1:3" x14ac:dyDescent="0.3">
      <c r="A19" s="8" t="s">
        <v>1596</v>
      </c>
      <c r="B19" s="11" t="s">
        <v>1597</v>
      </c>
      <c r="C19" s="5" t="s">
        <v>0</v>
      </c>
    </row>
    <row r="20" spans="1:3" x14ac:dyDescent="0.3">
      <c r="A20" s="8" t="s">
        <v>1598</v>
      </c>
      <c r="B20" s="11" t="s">
        <v>1599</v>
      </c>
      <c r="C20" s="5" t="s">
        <v>0</v>
      </c>
    </row>
    <row r="21" spans="1:3" x14ac:dyDescent="0.3">
      <c r="A21" s="8" t="s">
        <v>1600</v>
      </c>
      <c r="B21" s="11" t="s">
        <v>1601</v>
      </c>
      <c r="C21" s="5" t="s">
        <v>0</v>
      </c>
    </row>
    <row r="22" spans="1:3" x14ac:dyDescent="0.3">
      <c r="A22" s="8" t="s">
        <v>1602</v>
      </c>
      <c r="B22" s="11" t="s">
        <v>1603</v>
      </c>
      <c r="C22" s="5" t="s">
        <v>0</v>
      </c>
    </row>
    <row r="23" spans="1:3" x14ac:dyDescent="0.3">
      <c r="A23" s="8" t="s">
        <v>1604</v>
      </c>
      <c r="B23" s="11" t="s">
        <v>1605</v>
      </c>
      <c r="C23" s="5" t="s">
        <v>0</v>
      </c>
    </row>
    <row r="24" spans="1:3" x14ac:dyDescent="0.3">
      <c r="A24" s="8" t="s">
        <v>1606</v>
      </c>
      <c r="B24" s="11" t="s">
        <v>65</v>
      </c>
      <c r="C24" s="5" t="s">
        <v>0</v>
      </c>
    </row>
    <row r="25" spans="1:3" x14ac:dyDescent="0.3">
      <c r="A25" s="8" t="s">
        <v>1607</v>
      </c>
      <c r="B25" s="11" t="s">
        <v>65</v>
      </c>
      <c r="C25" s="5" t="s">
        <v>0</v>
      </c>
    </row>
    <row r="26" spans="1:3" x14ac:dyDescent="0.3">
      <c r="A26" s="8" t="s">
        <v>1608</v>
      </c>
      <c r="B26" s="11" t="s">
        <v>1609</v>
      </c>
      <c r="C26" s="5" t="s">
        <v>0</v>
      </c>
    </row>
    <row r="27" spans="1:3" x14ac:dyDescent="0.3">
      <c r="A27" s="8" t="s">
        <v>1610</v>
      </c>
      <c r="B27" s="11" t="s">
        <v>1611</v>
      </c>
      <c r="C27" s="5" t="s">
        <v>0</v>
      </c>
    </row>
    <row r="28" spans="1:3" x14ac:dyDescent="0.3">
      <c r="A28" s="8" t="s">
        <v>1612</v>
      </c>
      <c r="B28" s="11" t="s">
        <v>1613</v>
      </c>
      <c r="C28" s="5" t="s">
        <v>0</v>
      </c>
    </row>
    <row r="29" spans="1:3" x14ac:dyDescent="0.3">
      <c r="A29" s="8" t="s">
        <v>1614</v>
      </c>
      <c r="B29" s="11" t="s">
        <v>399</v>
      </c>
      <c r="C29" s="5" t="s">
        <v>0</v>
      </c>
    </row>
    <row r="30" spans="1:3" x14ac:dyDescent="0.3">
      <c r="A30" s="8" t="s">
        <v>1615</v>
      </c>
      <c r="B30" s="11" t="s">
        <v>1616</v>
      </c>
      <c r="C30" s="5" t="s">
        <v>0</v>
      </c>
    </row>
    <row r="31" spans="1:3" x14ac:dyDescent="0.3">
      <c r="A31" s="8" t="s">
        <v>1617</v>
      </c>
      <c r="B31" s="11" t="s">
        <v>182</v>
      </c>
      <c r="C31" s="5" t="s">
        <v>0</v>
      </c>
    </row>
    <row r="32" spans="1:3" x14ac:dyDescent="0.3">
      <c r="A32" s="8" t="s">
        <v>1618</v>
      </c>
      <c r="B32" s="11" t="s">
        <v>1619</v>
      </c>
      <c r="C32" s="5" t="s">
        <v>0</v>
      </c>
    </row>
    <row r="33" spans="1:3" x14ac:dyDescent="0.3">
      <c r="A33" s="8" t="s">
        <v>1620</v>
      </c>
      <c r="B33" s="11" t="s">
        <v>1621</v>
      </c>
      <c r="C33" s="5" t="s">
        <v>0</v>
      </c>
    </row>
    <row r="34" spans="1:3" x14ac:dyDescent="0.3">
      <c r="A34" s="8" t="s">
        <v>1622</v>
      </c>
      <c r="B34" s="11" t="s">
        <v>1136</v>
      </c>
      <c r="C34" s="5" t="s">
        <v>0</v>
      </c>
    </row>
    <row r="35" spans="1:3" x14ac:dyDescent="0.3">
      <c r="A35" s="8" t="s">
        <v>1623</v>
      </c>
      <c r="B35" s="11" t="s">
        <v>1138</v>
      </c>
      <c r="C35" s="5" t="s">
        <v>0</v>
      </c>
    </row>
    <row r="36" spans="1:3" x14ac:dyDescent="0.3">
      <c r="A36" s="8" t="s">
        <v>1624</v>
      </c>
      <c r="B36" s="11" t="s">
        <v>1140</v>
      </c>
      <c r="C36" s="5" t="s">
        <v>0</v>
      </c>
    </row>
    <row r="37" spans="1:3" x14ac:dyDescent="0.3">
      <c r="A37" s="8" t="s">
        <v>1625</v>
      </c>
      <c r="B37" s="11" t="s">
        <v>606</v>
      </c>
      <c r="C37" s="5" t="s">
        <v>0</v>
      </c>
    </row>
    <row r="38" spans="1:3" x14ac:dyDescent="0.3">
      <c r="A38" s="8" t="s">
        <v>1626</v>
      </c>
      <c r="B38" s="11" t="s">
        <v>1627</v>
      </c>
      <c r="C38" s="5" t="s">
        <v>0</v>
      </c>
    </row>
    <row r="39" spans="1:3" x14ac:dyDescent="0.3">
      <c r="A39" s="8" t="s">
        <v>1628</v>
      </c>
      <c r="B39" s="11" t="s">
        <v>608</v>
      </c>
      <c r="C39" s="5" t="s">
        <v>0</v>
      </c>
    </row>
    <row r="40" spans="1:3" x14ac:dyDescent="0.3">
      <c r="A40" s="8" t="s">
        <v>1629</v>
      </c>
      <c r="B40" s="11" t="s">
        <v>591</v>
      </c>
      <c r="C40" s="5" t="s">
        <v>0</v>
      </c>
    </row>
    <row r="41" spans="1:3" x14ac:dyDescent="0.3">
      <c r="A41" s="8" t="s">
        <v>1630</v>
      </c>
      <c r="B41" s="11" t="s">
        <v>593</v>
      </c>
      <c r="C41" s="5" t="s">
        <v>0</v>
      </c>
    </row>
    <row r="42" spans="1:3" x14ac:dyDescent="0.3">
      <c r="A42" s="8" t="s">
        <v>1631</v>
      </c>
      <c r="B42" s="11" t="s">
        <v>606</v>
      </c>
      <c r="C42" s="5" t="s">
        <v>0</v>
      </c>
    </row>
    <row r="43" spans="1:3" x14ac:dyDescent="0.3">
      <c r="A43" s="8" t="s">
        <v>1632</v>
      </c>
      <c r="B43" s="11" t="s">
        <v>593</v>
      </c>
      <c r="C43" s="5" t="s">
        <v>0</v>
      </c>
    </row>
    <row r="44" spans="1:3" x14ac:dyDescent="0.3">
      <c r="A44" s="8" t="s">
        <v>1633</v>
      </c>
      <c r="B44" s="11" t="s">
        <v>1150</v>
      </c>
      <c r="C44" s="5" t="s">
        <v>0</v>
      </c>
    </row>
    <row r="45" spans="1:3" x14ac:dyDescent="0.3">
      <c r="A45" s="8" t="s">
        <v>1634</v>
      </c>
      <c r="B45" s="11" t="s">
        <v>587</v>
      </c>
      <c r="C45" s="5" t="s">
        <v>0</v>
      </c>
    </row>
    <row r="46" spans="1:3" x14ac:dyDescent="0.3">
      <c r="A46" s="8" t="s">
        <v>339</v>
      </c>
      <c r="B46" s="11" t="s">
        <v>585</v>
      </c>
      <c r="C46" s="5" t="s">
        <v>0</v>
      </c>
    </row>
    <row r="47" spans="1:3" x14ac:dyDescent="0.3">
      <c r="A47" s="8" t="s">
        <v>340</v>
      </c>
      <c r="B47" s="11" t="s">
        <v>1154</v>
      </c>
      <c r="C47" s="5" t="s">
        <v>0</v>
      </c>
    </row>
    <row r="48" spans="1:3" x14ac:dyDescent="0.3">
      <c r="A48" s="8" t="s">
        <v>341</v>
      </c>
      <c r="B48" s="11" t="s">
        <v>583</v>
      </c>
      <c r="C48" s="5" t="s">
        <v>0</v>
      </c>
    </row>
    <row r="49" spans="1:3" x14ac:dyDescent="0.3">
      <c r="A49" s="8" t="s">
        <v>342</v>
      </c>
      <c r="B49" s="11" t="s">
        <v>1154</v>
      </c>
      <c r="C49" s="5" t="s">
        <v>0</v>
      </c>
    </row>
    <row r="50" spans="1:3" x14ac:dyDescent="0.3">
      <c r="A50" s="8" t="s">
        <v>343</v>
      </c>
      <c r="B50" s="11" t="s">
        <v>583</v>
      </c>
      <c r="C50" s="5" t="s">
        <v>0</v>
      </c>
    </row>
    <row r="51" spans="1:3" x14ac:dyDescent="0.3">
      <c r="A51" s="8" t="s">
        <v>344</v>
      </c>
      <c r="B51" s="11" t="s">
        <v>449</v>
      </c>
      <c r="C51" s="5" t="s">
        <v>0</v>
      </c>
    </row>
    <row r="52" spans="1:3" x14ac:dyDescent="0.3">
      <c r="A52" s="8" t="s">
        <v>345</v>
      </c>
      <c r="B52" s="11" t="s">
        <v>420</v>
      </c>
      <c r="C52" s="5" t="s">
        <v>0</v>
      </c>
    </row>
    <row r="53" spans="1:3" x14ac:dyDescent="0.3">
      <c r="A53" s="8" t="s">
        <v>346</v>
      </c>
      <c r="B53" s="11" t="s">
        <v>420</v>
      </c>
      <c r="C53" s="5" t="s">
        <v>0</v>
      </c>
    </row>
    <row r="54" spans="1:3" x14ac:dyDescent="0.3">
      <c r="A54" s="8" t="s">
        <v>347</v>
      </c>
      <c r="B54" s="11" t="s">
        <v>420</v>
      </c>
      <c r="C54" s="5" t="s">
        <v>0</v>
      </c>
    </row>
    <row r="55" spans="1:3" x14ac:dyDescent="0.3">
      <c r="A55" s="8" t="s">
        <v>348</v>
      </c>
      <c r="B55" s="11" t="s">
        <v>583</v>
      </c>
      <c r="C55" s="5" t="s">
        <v>0</v>
      </c>
    </row>
    <row r="56" spans="1:3" x14ac:dyDescent="0.3">
      <c r="A56" s="8" t="s">
        <v>349</v>
      </c>
      <c r="B56" s="11" t="s">
        <v>449</v>
      </c>
      <c r="C56" s="5" t="s">
        <v>0</v>
      </c>
    </row>
    <row r="57" spans="1:3" x14ac:dyDescent="0.3">
      <c r="A57" s="8" t="s">
        <v>350</v>
      </c>
      <c r="B57" s="11" t="s">
        <v>583</v>
      </c>
      <c r="C57" s="5" t="s">
        <v>0</v>
      </c>
    </row>
    <row r="58" spans="1:3" x14ac:dyDescent="0.3">
      <c r="A58" s="8" t="s">
        <v>351</v>
      </c>
      <c r="B58" s="11" t="s">
        <v>449</v>
      </c>
      <c r="C58" s="5" t="s">
        <v>0</v>
      </c>
    </row>
    <row r="59" spans="1:3" x14ac:dyDescent="0.3">
      <c r="A59" s="8" t="s">
        <v>352</v>
      </c>
      <c r="B59" s="11" t="s">
        <v>420</v>
      </c>
      <c r="C59" s="5" t="s">
        <v>0</v>
      </c>
    </row>
    <row r="60" spans="1:3" x14ac:dyDescent="0.3">
      <c r="A60" s="8" t="s">
        <v>353</v>
      </c>
      <c r="B60" s="11" t="s">
        <v>451</v>
      </c>
      <c r="C60" s="5" t="s">
        <v>0</v>
      </c>
    </row>
    <row r="61" spans="1:3" x14ac:dyDescent="0.3">
      <c r="A61" s="8" t="s">
        <v>1635</v>
      </c>
      <c r="B61" s="11" t="s">
        <v>622</v>
      </c>
      <c r="C61" s="5" t="s">
        <v>0</v>
      </c>
    </row>
    <row r="62" spans="1:3" x14ac:dyDescent="0.3">
      <c r="A62" s="8" t="s">
        <v>1636</v>
      </c>
      <c r="B62" s="11" t="s">
        <v>430</v>
      </c>
      <c r="C62" s="5" t="s">
        <v>0</v>
      </c>
    </row>
    <row r="63" spans="1:3" x14ac:dyDescent="0.3">
      <c r="A63" s="8" t="s">
        <v>1637</v>
      </c>
      <c r="B63" s="11" t="s">
        <v>709</v>
      </c>
      <c r="C63" s="5" t="s">
        <v>0</v>
      </c>
    </row>
    <row r="64" spans="1:3" x14ac:dyDescent="0.3">
      <c r="A64" s="8" t="s">
        <v>1638</v>
      </c>
      <c r="B64" s="11" t="s">
        <v>627</v>
      </c>
      <c r="C64" s="5" t="s">
        <v>0</v>
      </c>
    </row>
    <row r="65" spans="1:3" x14ac:dyDescent="0.3">
      <c r="A65" s="8" t="s">
        <v>1639</v>
      </c>
      <c r="B65" s="11" t="s">
        <v>430</v>
      </c>
      <c r="C65" s="5" t="s">
        <v>0</v>
      </c>
    </row>
    <row r="66" spans="1:3" x14ac:dyDescent="0.3">
      <c r="A66" s="8" t="s">
        <v>1640</v>
      </c>
      <c r="B66" s="11" t="s">
        <v>625</v>
      </c>
      <c r="C66" s="5" t="s">
        <v>0</v>
      </c>
    </row>
    <row r="67" spans="1:3" x14ac:dyDescent="0.3">
      <c r="A67" s="8" t="s">
        <v>1641</v>
      </c>
      <c r="B67" s="11" t="s">
        <v>437</v>
      </c>
      <c r="C67" s="5" t="s">
        <v>0</v>
      </c>
    </row>
    <row r="68" spans="1:3" x14ac:dyDescent="0.3">
      <c r="A68" s="8" t="s">
        <v>1642</v>
      </c>
      <c r="B68" s="11" t="s">
        <v>439</v>
      </c>
      <c r="C68" s="5" t="s">
        <v>0</v>
      </c>
    </row>
    <row r="69" spans="1:3" x14ac:dyDescent="0.3">
      <c r="A69" s="8" t="s">
        <v>1643</v>
      </c>
      <c r="B69" s="11" t="s">
        <v>4</v>
      </c>
      <c r="C69" s="5" t="s">
        <v>0</v>
      </c>
    </row>
    <row r="70" spans="1:3" x14ac:dyDescent="0.3">
      <c r="A70" s="8" t="s">
        <v>1644</v>
      </c>
      <c r="B70" s="11" t="s">
        <v>62</v>
      </c>
      <c r="C70" s="5" t="s">
        <v>0</v>
      </c>
    </row>
    <row r="71" spans="1:3" x14ac:dyDescent="0.3">
      <c r="A71" s="8" t="s">
        <v>1645</v>
      </c>
      <c r="B71" s="11" t="s">
        <v>4</v>
      </c>
      <c r="C71" s="5" t="s">
        <v>0</v>
      </c>
    </row>
    <row r="72" spans="1:3" x14ac:dyDescent="0.3">
      <c r="A72" s="8" t="s">
        <v>1646</v>
      </c>
      <c r="B72" s="11" t="s">
        <v>62</v>
      </c>
      <c r="C72" s="5" t="s">
        <v>0</v>
      </c>
    </row>
    <row r="73" spans="1:3" x14ac:dyDescent="0.3">
      <c r="A73" s="8" t="s">
        <v>1647</v>
      </c>
      <c r="B73" s="11" t="s">
        <v>1207</v>
      </c>
      <c r="C73" s="5" t="s">
        <v>0</v>
      </c>
    </row>
    <row r="74" spans="1:3" x14ac:dyDescent="0.3">
      <c r="A74" s="8" t="s">
        <v>1648</v>
      </c>
      <c r="B74" s="11" t="s">
        <v>443</v>
      </c>
      <c r="C74" s="5" t="s">
        <v>0</v>
      </c>
    </row>
    <row r="75" spans="1:3" x14ac:dyDescent="0.3">
      <c r="A75" s="8" t="s">
        <v>1649</v>
      </c>
      <c r="B75" s="11" t="s">
        <v>445</v>
      </c>
      <c r="C75" s="5" t="s">
        <v>0</v>
      </c>
    </row>
    <row r="76" spans="1:3" x14ac:dyDescent="0.3">
      <c r="A76" s="8" t="s">
        <v>1650</v>
      </c>
      <c r="B76" s="11" t="s">
        <v>439</v>
      </c>
      <c r="C76" s="5" t="s">
        <v>0</v>
      </c>
    </row>
    <row r="77" spans="1:3" x14ac:dyDescent="0.3">
      <c r="A77" s="8" t="s">
        <v>1651</v>
      </c>
      <c r="B77" s="11" t="s">
        <v>4</v>
      </c>
      <c r="C77" s="5" t="s">
        <v>0</v>
      </c>
    </row>
    <row r="78" spans="1:3" x14ac:dyDescent="0.3">
      <c r="A78" s="8" t="s">
        <v>1652</v>
      </c>
      <c r="B78" s="11" t="s">
        <v>62</v>
      </c>
      <c r="C78" s="5" t="s">
        <v>0</v>
      </c>
    </row>
    <row r="79" spans="1:3" x14ac:dyDescent="0.3">
      <c r="A79" s="8" t="s">
        <v>1653</v>
      </c>
      <c r="B79" s="11" t="s">
        <v>4</v>
      </c>
      <c r="C79" s="5" t="s">
        <v>0</v>
      </c>
    </row>
    <row r="80" spans="1:3" x14ac:dyDescent="0.3">
      <c r="A80" s="8" t="s">
        <v>1654</v>
      </c>
      <c r="B80" s="11" t="s">
        <v>62</v>
      </c>
      <c r="C80" s="5" t="s">
        <v>0</v>
      </c>
    </row>
    <row r="81" spans="1:3" x14ac:dyDescent="0.3">
      <c r="A81" s="8" t="s">
        <v>1655</v>
      </c>
      <c r="B81" s="11" t="s">
        <v>1207</v>
      </c>
      <c r="C81" s="5" t="s">
        <v>0</v>
      </c>
    </row>
    <row r="82" spans="1:3" x14ac:dyDescent="0.3">
      <c r="A82" s="8" t="s">
        <v>1656</v>
      </c>
      <c r="B82" s="11" t="s">
        <v>443</v>
      </c>
      <c r="C82" s="5" t="s">
        <v>0</v>
      </c>
    </row>
    <row r="83" spans="1:3" x14ac:dyDescent="0.3">
      <c r="A83" s="8" t="s">
        <v>1657</v>
      </c>
      <c r="B83" s="11" t="s">
        <v>445</v>
      </c>
      <c r="C83" s="5" t="s">
        <v>0</v>
      </c>
    </row>
    <row r="84" spans="1:3" x14ac:dyDescent="0.3">
      <c r="A84" s="8" t="s">
        <v>1658</v>
      </c>
      <c r="B84" s="11" t="s">
        <v>439</v>
      </c>
      <c r="C84" s="5" t="s">
        <v>0</v>
      </c>
    </row>
    <row r="85" spans="1:3" x14ac:dyDescent="0.3">
      <c r="A85" s="8" t="s">
        <v>1659</v>
      </c>
      <c r="B85" s="11" t="s">
        <v>632</v>
      </c>
      <c r="C85" s="5" t="s">
        <v>0</v>
      </c>
    </row>
    <row r="86" spans="1:3" x14ac:dyDescent="0.3">
      <c r="A86" s="8" t="s">
        <v>1660</v>
      </c>
      <c r="B86" s="11" t="s">
        <v>443</v>
      </c>
      <c r="C86" s="5" t="s">
        <v>0</v>
      </c>
    </row>
    <row r="87" spans="1:3" x14ac:dyDescent="0.3">
      <c r="A87" s="8" t="s">
        <v>1661</v>
      </c>
      <c r="B87" s="11" t="s">
        <v>445</v>
      </c>
      <c r="C87" s="5" t="s">
        <v>0</v>
      </c>
    </row>
    <row r="88" spans="1:3" x14ac:dyDescent="0.3">
      <c r="A88" s="8" t="s">
        <v>1662</v>
      </c>
      <c r="B88" s="11" t="s">
        <v>439</v>
      </c>
      <c r="C88" s="5" t="s">
        <v>0</v>
      </c>
    </row>
    <row r="89" spans="1:3" x14ac:dyDescent="0.3">
      <c r="A89" s="8" t="s">
        <v>1663</v>
      </c>
      <c r="B89" s="11" t="s">
        <v>632</v>
      </c>
      <c r="C89" s="5" t="s">
        <v>0</v>
      </c>
    </row>
    <row r="90" spans="1:3" x14ac:dyDescent="0.3">
      <c r="A90" s="8" t="s">
        <v>1664</v>
      </c>
      <c r="B90" s="11" t="s">
        <v>443</v>
      </c>
      <c r="C90" s="5" t="s">
        <v>0</v>
      </c>
    </row>
    <row r="91" spans="1:3" x14ac:dyDescent="0.3">
      <c r="A91" s="8" t="s">
        <v>1665</v>
      </c>
      <c r="B91" s="11" t="s">
        <v>445</v>
      </c>
      <c r="C91" s="5" t="s">
        <v>0</v>
      </c>
    </row>
    <row r="92" spans="1:3" x14ac:dyDescent="0.3">
      <c r="A92" s="8" t="s">
        <v>1666</v>
      </c>
      <c r="B92" s="11" t="s">
        <v>439</v>
      </c>
      <c r="C92" s="5" t="s">
        <v>0</v>
      </c>
    </row>
    <row r="93" spans="1:3" x14ac:dyDescent="0.3">
      <c r="A93" s="8" t="s">
        <v>1667</v>
      </c>
      <c r="B93" s="11" t="s">
        <v>632</v>
      </c>
      <c r="C93" s="5" t="s">
        <v>0</v>
      </c>
    </row>
    <row r="94" spans="1:3" x14ac:dyDescent="0.3">
      <c r="A94" s="8" t="s">
        <v>1668</v>
      </c>
      <c r="B94" s="11" t="s">
        <v>443</v>
      </c>
      <c r="C94" s="5" t="s">
        <v>0</v>
      </c>
    </row>
    <row r="95" spans="1:3" x14ac:dyDescent="0.3">
      <c r="A95" s="8" t="s">
        <v>1669</v>
      </c>
      <c r="B95" s="11" t="s">
        <v>445</v>
      </c>
      <c r="C95" s="5" t="s">
        <v>0</v>
      </c>
    </row>
    <row r="96" spans="1:3" x14ac:dyDescent="0.3">
      <c r="A96" s="8" t="s">
        <v>1670</v>
      </c>
      <c r="B96" s="11" t="s">
        <v>439</v>
      </c>
      <c r="C96" s="5" t="s">
        <v>0</v>
      </c>
    </row>
    <row r="97" spans="1:3" x14ac:dyDescent="0.3">
      <c r="A97" s="8" t="s">
        <v>1671</v>
      </c>
      <c r="B97" s="11" t="s">
        <v>62</v>
      </c>
      <c r="C97" s="5" t="s">
        <v>0</v>
      </c>
    </row>
    <row r="98" spans="1:3" x14ac:dyDescent="0.3">
      <c r="A98" s="8" t="s">
        <v>1672</v>
      </c>
      <c r="B98" s="11" t="s">
        <v>4</v>
      </c>
      <c r="C98" s="5" t="s">
        <v>0</v>
      </c>
    </row>
    <row r="99" spans="1:3" x14ac:dyDescent="0.3">
      <c r="A99" s="8" t="s">
        <v>1673</v>
      </c>
      <c r="B99" s="11" t="s">
        <v>62</v>
      </c>
      <c r="C99" s="5" t="s">
        <v>0</v>
      </c>
    </row>
    <row r="100" spans="1:3" x14ac:dyDescent="0.3">
      <c r="A100" s="8" t="s">
        <v>1674</v>
      </c>
      <c r="B100" s="11" t="s">
        <v>632</v>
      </c>
      <c r="C100" s="5" t="s">
        <v>0</v>
      </c>
    </row>
    <row r="101" spans="1:3" x14ac:dyDescent="0.3">
      <c r="A101" s="8" t="s">
        <v>1675</v>
      </c>
      <c r="B101" s="11" t="s">
        <v>443</v>
      </c>
      <c r="C101" s="5" t="s">
        <v>0</v>
      </c>
    </row>
    <row r="102" spans="1:3" x14ac:dyDescent="0.3">
      <c r="A102" s="8" t="s">
        <v>1676</v>
      </c>
      <c r="B102" s="11" t="s">
        <v>445</v>
      </c>
      <c r="C102" s="5" t="s">
        <v>0</v>
      </c>
    </row>
    <row r="103" spans="1:3" x14ac:dyDescent="0.3">
      <c r="A103" s="8" t="s">
        <v>1677</v>
      </c>
      <c r="B103" s="11" t="s">
        <v>606</v>
      </c>
      <c r="C103" s="5" t="s">
        <v>0</v>
      </c>
    </row>
    <row r="104" spans="1:3" x14ac:dyDescent="0.3">
      <c r="A104" s="8" t="s">
        <v>1678</v>
      </c>
      <c r="B104" s="11" t="s">
        <v>593</v>
      </c>
      <c r="C104" s="5" t="s">
        <v>0</v>
      </c>
    </row>
    <row r="105" spans="1:3" x14ac:dyDescent="0.3">
      <c r="A105" s="8" t="s">
        <v>1679</v>
      </c>
      <c r="B105" s="11" t="s">
        <v>1150</v>
      </c>
      <c r="C105" s="5" t="s">
        <v>0</v>
      </c>
    </row>
    <row r="106" spans="1:3" x14ac:dyDescent="0.3">
      <c r="A106" s="8" t="s">
        <v>1680</v>
      </c>
      <c r="B106" s="11" t="s">
        <v>587</v>
      </c>
      <c r="C106" s="5" t="s">
        <v>0</v>
      </c>
    </row>
    <row r="107" spans="1:3" x14ac:dyDescent="0.3">
      <c r="A107" s="8" t="s">
        <v>1681</v>
      </c>
      <c r="B107" s="11" t="s">
        <v>585</v>
      </c>
      <c r="C107" s="5" t="s">
        <v>0</v>
      </c>
    </row>
    <row r="108" spans="1:3" x14ac:dyDescent="0.3">
      <c r="A108" s="8" t="s">
        <v>1682</v>
      </c>
      <c r="B108" s="11" t="s">
        <v>1154</v>
      </c>
      <c r="C108" s="5" t="s">
        <v>0</v>
      </c>
    </row>
    <row r="109" spans="1:3" x14ac:dyDescent="0.3">
      <c r="A109" s="8" t="s">
        <v>1683</v>
      </c>
      <c r="B109" s="11" t="s">
        <v>583</v>
      </c>
      <c r="C109" s="5" t="s">
        <v>0</v>
      </c>
    </row>
    <row r="110" spans="1:3" x14ac:dyDescent="0.3">
      <c r="A110" s="8" t="s">
        <v>1684</v>
      </c>
      <c r="B110" s="11" t="s">
        <v>1154</v>
      </c>
      <c r="C110" s="5" t="s">
        <v>0</v>
      </c>
    </row>
    <row r="111" spans="1:3" x14ac:dyDescent="0.3">
      <c r="A111" s="8" t="s">
        <v>1685</v>
      </c>
      <c r="B111" s="11" t="s">
        <v>449</v>
      </c>
      <c r="C111" s="5" t="s">
        <v>0</v>
      </c>
    </row>
    <row r="112" spans="1:3" x14ac:dyDescent="0.3">
      <c r="A112" s="8" t="s">
        <v>1686</v>
      </c>
      <c r="B112" s="11" t="s">
        <v>420</v>
      </c>
      <c r="C112" s="5" t="s">
        <v>0</v>
      </c>
    </row>
    <row r="113" spans="1:3" x14ac:dyDescent="0.3">
      <c r="A113" s="8" t="s">
        <v>1687</v>
      </c>
      <c r="B113" s="11" t="s">
        <v>420</v>
      </c>
      <c r="C113" s="5" t="s">
        <v>0</v>
      </c>
    </row>
    <row r="114" spans="1:3" x14ac:dyDescent="0.3">
      <c r="A114" s="8" t="s">
        <v>1688</v>
      </c>
      <c r="B114" s="11" t="s">
        <v>420</v>
      </c>
      <c r="C114" s="5" t="s">
        <v>0</v>
      </c>
    </row>
    <row r="115" spans="1:3" x14ac:dyDescent="0.3">
      <c r="A115" s="8" t="s">
        <v>1689</v>
      </c>
      <c r="B115" s="11" t="s">
        <v>583</v>
      </c>
      <c r="C115" s="5" t="s">
        <v>0</v>
      </c>
    </row>
    <row r="116" spans="1:3" x14ac:dyDescent="0.3">
      <c r="A116" s="8" t="s">
        <v>1690</v>
      </c>
      <c r="B116" s="11" t="s">
        <v>449</v>
      </c>
      <c r="C116" s="5" t="s">
        <v>0</v>
      </c>
    </row>
    <row r="117" spans="1:3" x14ac:dyDescent="0.3">
      <c r="A117" s="8" t="s">
        <v>1691</v>
      </c>
      <c r="B117" s="11" t="s">
        <v>583</v>
      </c>
      <c r="C117" s="5" t="s">
        <v>0</v>
      </c>
    </row>
    <row r="118" spans="1:3" x14ac:dyDescent="0.3">
      <c r="A118" s="8" t="s">
        <v>1692</v>
      </c>
      <c r="B118" s="11" t="s">
        <v>449</v>
      </c>
      <c r="C118" s="5" t="s">
        <v>0</v>
      </c>
    </row>
    <row r="119" spans="1:3" x14ac:dyDescent="0.3">
      <c r="A119" s="8" t="s">
        <v>1693</v>
      </c>
      <c r="B119" s="11" t="s">
        <v>420</v>
      </c>
      <c r="C119" s="5" t="s">
        <v>0</v>
      </c>
    </row>
    <row r="120" spans="1:3" x14ac:dyDescent="0.3">
      <c r="A120" s="8" t="s">
        <v>1694</v>
      </c>
      <c r="B120" s="11" t="s">
        <v>451</v>
      </c>
      <c r="C120" s="5" t="s">
        <v>0</v>
      </c>
    </row>
    <row r="121" spans="1:3" x14ac:dyDescent="0.3">
      <c r="A121" s="8" t="s">
        <v>1695</v>
      </c>
      <c r="B121" s="11" t="s">
        <v>622</v>
      </c>
      <c r="C121" s="5" t="s">
        <v>0</v>
      </c>
    </row>
    <row r="122" spans="1:3" x14ac:dyDescent="0.3">
      <c r="A122" s="8" t="s">
        <v>1696</v>
      </c>
      <c r="B122" s="11" t="s">
        <v>430</v>
      </c>
      <c r="C122" s="5" t="s">
        <v>0</v>
      </c>
    </row>
    <row r="123" spans="1:3" x14ac:dyDescent="0.3">
      <c r="A123" s="8" t="s">
        <v>1697</v>
      </c>
      <c r="B123" s="11" t="s">
        <v>709</v>
      </c>
      <c r="C123" s="5" t="s">
        <v>0</v>
      </c>
    </row>
    <row r="124" spans="1:3" x14ac:dyDescent="0.3">
      <c r="A124" s="8" t="s">
        <v>1698</v>
      </c>
      <c r="B124" s="11" t="s">
        <v>627</v>
      </c>
      <c r="C124" s="5" t="s">
        <v>0</v>
      </c>
    </row>
    <row r="125" spans="1:3" x14ac:dyDescent="0.3">
      <c r="A125" s="8" t="s">
        <v>1699</v>
      </c>
      <c r="B125" s="11" t="s">
        <v>430</v>
      </c>
      <c r="C125" s="5" t="s">
        <v>0</v>
      </c>
    </row>
    <row r="126" spans="1:3" x14ac:dyDescent="0.3">
      <c r="A126" s="8" t="s">
        <v>1700</v>
      </c>
      <c r="B126" s="11" t="s">
        <v>625</v>
      </c>
      <c r="C126" s="5" t="s">
        <v>0</v>
      </c>
    </row>
    <row r="127" spans="1:3" x14ac:dyDescent="0.3">
      <c r="A127" s="8" t="s">
        <v>1701</v>
      </c>
      <c r="B127" s="11" t="s">
        <v>437</v>
      </c>
      <c r="C127" s="5" t="s">
        <v>0</v>
      </c>
    </row>
    <row r="128" spans="1:3" x14ac:dyDescent="0.3">
      <c r="A128" s="8" t="s">
        <v>1702</v>
      </c>
      <c r="B128" s="11" t="s">
        <v>439</v>
      </c>
      <c r="C128" s="5" t="s">
        <v>0</v>
      </c>
    </row>
    <row r="129" spans="1:3" x14ac:dyDescent="0.3">
      <c r="A129" s="8" t="s">
        <v>1703</v>
      </c>
      <c r="B129" s="11" t="s">
        <v>4</v>
      </c>
      <c r="C129" s="5" t="s">
        <v>0</v>
      </c>
    </row>
    <row r="130" spans="1:3" x14ac:dyDescent="0.3">
      <c r="A130" s="8" t="s">
        <v>1704</v>
      </c>
      <c r="B130" s="11" t="s">
        <v>62</v>
      </c>
      <c r="C130" s="5" t="s">
        <v>0</v>
      </c>
    </row>
    <row r="131" spans="1:3" x14ac:dyDescent="0.3">
      <c r="A131" s="8" t="s">
        <v>1705</v>
      </c>
      <c r="B131" s="11" t="s">
        <v>4</v>
      </c>
      <c r="C131" s="5" t="s">
        <v>0</v>
      </c>
    </row>
    <row r="132" spans="1:3" x14ac:dyDescent="0.3">
      <c r="A132" s="8" t="s">
        <v>1706</v>
      </c>
      <c r="B132" s="11" t="s">
        <v>62</v>
      </c>
      <c r="C132" s="5" t="s">
        <v>0</v>
      </c>
    </row>
    <row r="133" spans="1:3" x14ac:dyDescent="0.3">
      <c r="A133" s="8" t="s">
        <v>1707</v>
      </c>
      <c r="B133" s="11" t="s">
        <v>1207</v>
      </c>
      <c r="C133" s="5" t="s">
        <v>0</v>
      </c>
    </row>
    <row r="134" spans="1:3" x14ac:dyDescent="0.3">
      <c r="A134" s="8" t="s">
        <v>1708</v>
      </c>
      <c r="B134" s="11" t="s">
        <v>443</v>
      </c>
      <c r="C134" s="5" t="s">
        <v>0</v>
      </c>
    </row>
    <row r="135" spans="1:3" x14ac:dyDescent="0.3">
      <c r="A135" s="8" t="s">
        <v>1709</v>
      </c>
      <c r="B135" s="11" t="s">
        <v>445</v>
      </c>
      <c r="C135" s="5" t="s">
        <v>0</v>
      </c>
    </row>
    <row r="136" spans="1:3" x14ac:dyDescent="0.3">
      <c r="A136" s="8" t="s">
        <v>1710</v>
      </c>
      <c r="B136" s="11" t="s">
        <v>439</v>
      </c>
      <c r="C136" s="5" t="s">
        <v>0</v>
      </c>
    </row>
    <row r="137" spans="1:3" x14ac:dyDescent="0.3">
      <c r="A137" s="8" t="s">
        <v>1711</v>
      </c>
      <c r="B137" s="11" t="s">
        <v>4</v>
      </c>
      <c r="C137" s="5" t="s">
        <v>0</v>
      </c>
    </row>
    <row r="138" spans="1:3" x14ac:dyDescent="0.3">
      <c r="A138" s="8" t="s">
        <v>1712</v>
      </c>
      <c r="B138" s="11" t="s">
        <v>62</v>
      </c>
      <c r="C138" s="5" t="s">
        <v>0</v>
      </c>
    </row>
    <row r="139" spans="1:3" x14ac:dyDescent="0.3">
      <c r="A139" s="8" t="s">
        <v>1713</v>
      </c>
      <c r="B139" s="11" t="s">
        <v>4</v>
      </c>
      <c r="C139" s="5" t="s">
        <v>0</v>
      </c>
    </row>
    <row r="140" spans="1:3" x14ac:dyDescent="0.3">
      <c r="A140" s="8" t="s">
        <v>1714</v>
      </c>
      <c r="B140" s="11" t="s">
        <v>62</v>
      </c>
      <c r="C140" s="5" t="s">
        <v>0</v>
      </c>
    </row>
    <row r="141" spans="1:3" x14ac:dyDescent="0.3">
      <c r="A141" s="8" t="s">
        <v>1715</v>
      </c>
      <c r="B141" s="11" t="s">
        <v>1207</v>
      </c>
      <c r="C141" s="5" t="s">
        <v>0</v>
      </c>
    </row>
    <row r="142" spans="1:3" x14ac:dyDescent="0.3">
      <c r="A142" s="8" t="s">
        <v>1716</v>
      </c>
      <c r="B142" s="11" t="s">
        <v>443</v>
      </c>
      <c r="C142" s="5" t="s">
        <v>0</v>
      </c>
    </row>
    <row r="143" spans="1:3" x14ac:dyDescent="0.3">
      <c r="A143" s="8" t="s">
        <v>1717</v>
      </c>
      <c r="B143" s="11" t="s">
        <v>445</v>
      </c>
      <c r="C143" s="5" t="s">
        <v>0</v>
      </c>
    </row>
    <row r="144" spans="1:3" x14ac:dyDescent="0.3">
      <c r="A144" s="8" t="s">
        <v>1718</v>
      </c>
      <c r="B144" s="11" t="s">
        <v>439</v>
      </c>
      <c r="C144" s="5" t="s">
        <v>0</v>
      </c>
    </row>
    <row r="145" spans="1:3" x14ac:dyDescent="0.3">
      <c r="A145" s="8" t="s">
        <v>1719</v>
      </c>
      <c r="B145" s="11" t="s">
        <v>632</v>
      </c>
      <c r="C145" s="5" t="s">
        <v>0</v>
      </c>
    </row>
    <row r="146" spans="1:3" x14ac:dyDescent="0.3">
      <c r="A146" s="8" t="s">
        <v>1720</v>
      </c>
      <c r="B146" s="11" t="s">
        <v>443</v>
      </c>
      <c r="C146" s="5" t="s">
        <v>0</v>
      </c>
    </row>
    <row r="147" spans="1:3" x14ac:dyDescent="0.3">
      <c r="A147" s="8" t="s">
        <v>1721</v>
      </c>
      <c r="B147" s="11" t="s">
        <v>445</v>
      </c>
      <c r="C147" s="5" t="s">
        <v>0</v>
      </c>
    </row>
    <row r="148" spans="1:3" x14ac:dyDescent="0.3">
      <c r="A148" s="8" t="s">
        <v>1722</v>
      </c>
      <c r="B148" s="11" t="s">
        <v>439</v>
      </c>
      <c r="C148" s="5" t="s">
        <v>0</v>
      </c>
    </row>
    <row r="149" spans="1:3" x14ac:dyDescent="0.3">
      <c r="A149" s="8" t="s">
        <v>1723</v>
      </c>
      <c r="B149" s="11" t="s">
        <v>632</v>
      </c>
      <c r="C149" s="5" t="s">
        <v>0</v>
      </c>
    </row>
    <row r="150" spans="1:3" x14ac:dyDescent="0.3">
      <c r="A150" s="8" t="s">
        <v>1724</v>
      </c>
      <c r="B150" s="11" t="s">
        <v>443</v>
      </c>
      <c r="C150" s="5" t="s">
        <v>0</v>
      </c>
    </row>
    <row r="151" spans="1:3" x14ac:dyDescent="0.3">
      <c r="A151" s="8" t="s">
        <v>1725</v>
      </c>
      <c r="B151" s="11" t="s">
        <v>445</v>
      </c>
      <c r="C151" s="5" t="s">
        <v>0</v>
      </c>
    </row>
    <row r="152" spans="1:3" x14ac:dyDescent="0.3">
      <c r="A152" s="8" t="s">
        <v>1726</v>
      </c>
      <c r="B152" s="11" t="s">
        <v>439</v>
      </c>
      <c r="C152" s="5" t="s">
        <v>0</v>
      </c>
    </row>
    <row r="153" spans="1:3" x14ac:dyDescent="0.3">
      <c r="A153" s="8" t="s">
        <v>1727</v>
      </c>
      <c r="B153" s="11" t="s">
        <v>632</v>
      </c>
      <c r="C153" s="5" t="s">
        <v>0</v>
      </c>
    </row>
    <row r="154" spans="1:3" x14ac:dyDescent="0.3">
      <c r="A154" s="8" t="s">
        <v>1728</v>
      </c>
      <c r="B154" s="11" t="s">
        <v>443</v>
      </c>
      <c r="C154" s="5" t="s">
        <v>0</v>
      </c>
    </row>
    <row r="155" spans="1:3" x14ac:dyDescent="0.3">
      <c r="A155" s="8" t="s">
        <v>1729</v>
      </c>
      <c r="B155" s="11" t="s">
        <v>445</v>
      </c>
      <c r="C155" s="5" t="s">
        <v>0</v>
      </c>
    </row>
    <row r="156" spans="1:3" x14ac:dyDescent="0.3">
      <c r="A156" s="8" t="s">
        <v>1730</v>
      </c>
      <c r="B156" s="11" t="s">
        <v>439</v>
      </c>
      <c r="C156" s="5" t="s">
        <v>0</v>
      </c>
    </row>
    <row r="157" spans="1:3" x14ac:dyDescent="0.3">
      <c r="A157" s="8" t="s">
        <v>1731</v>
      </c>
      <c r="B157" s="11" t="s">
        <v>62</v>
      </c>
      <c r="C157" s="5" t="s">
        <v>0</v>
      </c>
    </row>
    <row r="158" spans="1:3" x14ac:dyDescent="0.3">
      <c r="A158" s="8" t="s">
        <v>1732</v>
      </c>
      <c r="B158" s="11" t="s">
        <v>4</v>
      </c>
      <c r="C158" s="5" t="s">
        <v>0</v>
      </c>
    </row>
    <row r="159" spans="1:3" x14ac:dyDescent="0.3">
      <c r="A159" s="8" t="s">
        <v>1733</v>
      </c>
      <c r="B159" s="11" t="s">
        <v>62</v>
      </c>
      <c r="C159" s="5" t="s">
        <v>0</v>
      </c>
    </row>
    <row r="160" spans="1:3" x14ac:dyDescent="0.3">
      <c r="A160" s="8" t="s">
        <v>1734</v>
      </c>
      <c r="B160" s="11" t="s">
        <v>632</v>
      </c>
      <c r="C160" s="5" t="s">
        <v>0</v>
      </c>
    </row>
    <row r="161" spans="1:3" x14ac:dyDescent="0.3">
      <c r="A161" s="8" t="s">
        <v>1735</v>
      </c>
      <c r="B161" s="11" t="s">
        <v>443</v>
      </c>
      <c r="C161" s="5" t="s">
        <v>0</v>
      </c>
    </row>
    <row r="162" spans="1:3" x14ac:dyDescent="0.3">
      <c r="A162" s="8" t="s">
        <v>1736</v>
      </c>
      <c r="B162" s="11" t="s">
        <v>445</v>
      </c>
      <c r="C162" s="5" t="s">
        <v>0</v>
      </c>
    </row>
    <row r="163" spans="1:3" x14ac:dyDescent="0.3">
      <c r="A163" s="8" t="s">
        <v>1737</v>
      </c>
      <c r="B163" s="11" t="s">
        <v>1738</v>
      </c>
      <c r="C163" s="5" t="s">
        <v>0</v>
      </c>
    </row>
    <row r="164" spans="1:3" x14ac:dyDescent="0.3">
      <c r="A164" s="8" t="s">
        <v>1739</v>
      </c>
      <c r="B164" s="11" t="s">
        <v>1511</v>
      </c>
      <c r="C164" s="5" t="s">
        <v>0</v>
      </c>
    </row>
    <row r="165" spans="1:3" x14ac:dyDescent="0.3">
      <c r="A165" s="8" t="s">
        <v>1740</v>
      </c>
      <c r="B165" s="11" t="s">
        <v>416</v>
      </c>
      <c r="C165" s="5" t="s">
        <v>0</v>
      </c>
    </row>
    <row r="166" spans="1:3" x14ac:dyDescent="0.3">
      <c r="A166" s="8" t="s">
        <v>1741</v>
      </c>
      <c r="B166" s="11" t="s">
        <v>1506</v>
      </c>
      <c r="C166" s="5" t="s">
        <v>0</v>
      </c>
    </row>
    <row r="167" spans="1:3" x14ac:dyDescent="0.3">
      <c r="A167" s="8" t="s">
        <v>1742</v>
      </c>
      <c r="B167" s="11" t="s">
        <v>583</v>
      </c>
      <c r="C167" s="5" t="s">
        <v>0</v>
      </c>
    </row>
    <row r="168" spans="1:3" x14ac:dyDescent="0.3">
      <c r="A168" s="8" t="s">
        <v>1743</v>
      </c>
      <c r="B168" s="11" t="s">
        <v>1506</v>
      </c>
      <c r="C168" s="5" t="s">
        <v>0</v>
      </c>
    </row>
    <row r="169" spans="1:3" x14ac:dyDescent="0.3">
      <c r="A169" s="8" t="s">
        <v>1744</v>
      </c>
      <c r="B169" s="11" t="s">
        <v>447</v>
      </c>
      <c r="C169" s="5" t="s">
        <v>0</v>
      </c>
    </row>
    <row r="170" spans="1:3" x14ac:dyDescent="0.3">
      <c r="A170" s="8" t="s">
        <v>1745</v>
      </c>
      <c r="B170" s="11" t="s">
        <v>1746</v>
      </c>
      <c r="C170" s="5" t="s">
        <v>0</v>
      </c>
    </row>
    <row r="171" spans="1:3" x14ac:dyDescent="0.3">
      <c r="A171" s="8" t="s">
        <v>1747</v>
      </c>
      <c r="B171" s="11" t="s">
        <v>52</v>
      </c>
      <c r="C171" s="5" t="s">
        <v>0</v>
      </c>
    </row>
    <row r="172" spans="1:3" x14ac:dyDescent="0.3">
      <c r="A172" s="8" t="s">
        <v>1748</v>
      </c>
      <c r="B172" s="11" t="s">
        <v>1279</v>
      </c>
      <c r="C172" s="5" t="s">
        <v>0</v>
      </c>
    </row>
    <row r="173" spans="1:3" x14ac:dyDescent="0.3">
      <c r="A173" s="8" t="s">
        <v>1749</v>
      </c>
      <c r="B173" s="11" t="s">
        <v>451</v>
      </c>
      <c r="C173" s="5" t="s">
        <v>0</v>
      </c>
    </row>
    <row r="174" spans="1:3" x14ac:dyDescent="0.3">
      <c r="A174" s="8" t="s">
        <v>1750</v>
      </c>
      <c r="B174" s="11" t="s">
        <v>420</v>
      </c>
      <c r="C174" s="5" t="s">
        <v>0</v>
      </c>
    </row>
    <row r="175" spans="1:3" x14ac:dyDescent="0.3">
      <c r="A175" s="8" t="s">
        <v>1751</v>
      </c>
      <c r="B175" s="11" t="s">
        <v>418</v>
      </c>
      <c r="C175" s="5" t="s">
        <v>0</v>
      </c>
    </row>
    <row r="176" spans="1:3" x14ac:dyDescent="0.3">
      <c r="A176" s="8" t="s">
        <v>1752</v>
      </c>
      <c r="B176" s="11" t="s">
        <v>447</v>
      </c>
      <c r="C176" s="5" t="s">
        <v>0</v>
      </c>
    </row>
    <row r="177" spans="1:3" x14ac:dyDescent="0.3">
      <c r="A177" s="8" t="s">
        <v>1753</v>
      </c>
      <c r="B177" s="11" t="s">
        <v>418</v>
      </c>
      <c r="C177" s="5" t="s">
        <v>0</v>
      </c>
    </row>
    <row r="178" spans="1:3" x14ac:dyDescent="0.3">
      <c r="A178" s="8" t="s">
        <v>1754</v>
      </c>
      <c r="B178" s="11" t="s">
        <v>449</v>
      </c>
      <c r="C178" s="5" t="s">
        <v>0</v>
      </c>
    </row>
    <row r="179" spans="1:3" x14ac:dyDescent="0.3">
      <c r="A179" s="8" t="s">
        <v>1755</v>
      </c>
      <c r="B179" s="11" t="s">
        <v>583</v>
      </c>
      <c r="C179" s="5" t="s">
        <v>0</v>
      </c>
    </row>
    <row r="180" spans="1:3" x14ac:dyDescent="0.3">
      <c r="A180" s="8" t="s">
        <v>1756</v>
      </c>
      <c r="B180" s="11" t="s">
        <v>622</v>
      </c>
      <c r="C180" s="5" t="s">
        <v>0</v>
      </c>
    </row>
    <row r="181" spans="1:3" x14ac:dyDescent="0.3">
      <c r="A181" s="8" t="s">
        <v>1757</v>
      </c>
      <c r="B181" s="11" t="s">
        <v>625</v>
      </c>
      <c r="C181" s="5" t="s">
        <v>0</v>
      </c>
    </row>
    <row r="182" spans="1:3" x14ac:dyDescent="0.3">
      <c r="A182" s="8" t="s">
        <v>1758</v>
      </c>
      <c r="B182" s="11" t="s">
        <v>430</v>
      </c>
      <c r="C182" s="5" t="s">
        <v>0</v>
      </c>
    </row>
    <row r="183" spans="1:3" x14ac:dyDescent="0.3">
      <c r="A183" s="8" t="s">
        <v>1759</v>
      </c>
      <c r="B183" s="11" t="s">
        <v>1760</v>
      </c>
      <c r="C183" s="5" t="s">
        <v>0</v>
      </c>
    </row>
    <row r="184" spans="1:3" x14ac:dyDescent="0.3">
      <c r="A184" s="8" t="s">
        <v>1761</v>
      </c>
      <c r="B184" s="11" t="s">
        <v>463</v>
      </c>
      <c r="C184" s="5" t="s">
        <v>0</v>
      </c>
    </row>
    <row r="185" spans="1:3" x14ac:dyDescent="0.3">
      <c r="A185" s="8" t="s">
        <v>1762</v>
      </c>
      <c r="B185" s="11" t="s">
        <v>1760</v>
      </c>
      <c r="C185" s="5" t="s">
        <v>0</v>
      </c>
    </row>
    <row r="186" spans="1:3" x14ac:dyDescent="0.3">
      <c r="A186" s="8" t="s">
        <v>1763</v>
      </c>
      <c r="B186" s="11" t="s">
        <v>1764</v>
      </c>
      <c r="C186" s="5" t="s">
        <v>0</v>
      </c>
    </row>
    <row r="187" spans="1:3" x14ac:dyDescent="0.3">
      <c r="A187" s="8" t="s">
        <v>1765</v>
      </c>
      <c r="B187" s="11" t="s">
        <v>470</v>
      </c>
      <c r="C187" s="5" t="s">
        <v>0</v>
      </c>
    </row>
    <row r="188" spans="1:3" x14ac:dyDescent="0.3">
      <c r="A188" s="8" t="s">
        <v>1766</v>
      </c>
      <c r="B188" s="11" t="s">
        <v>472</v>
      </c>
      <c r="C188" s="5" t="s">
        <v>0</v>
      </c>
    </row>
    <row r="189" spans="1:3" x14ac:dyDescent="0.3">
      <c r="A189" s="8" t="s">
        <v>1767</v>
      </c>
      <c r="B189" s="11" t="s">
        <v>474</v>
      </c>
      <c r="C189" s="5" t="s">
        <v>0</v>
      </c>
    </row>
    <row r="190" spans="1:3" x14ac:dyDescent="0.3">
      <c r="A190" s="8" t="s">
        <v>1768</v>
      </c>
      <c r="B190" s="11" t="s">
        <v>439</v>
      </c>
      <c r="C190" s="5" t="s">
        <v>0</v>
      </c>
    </row>
    <row r="191" spans="1:3" x14ac:dyDescent="0.3">
      <c r="A191" s="8" t="s">
        <v>1769</v>
      </c>
      <c r="B191" s="11" t="s">
        <v>1322</v>
      </c>
      <c r="C191" s="5" t="s">
        <v>0</v>
      </c>
    </row>
    <row r="192" spans="1:3" x14ac:dyDescent="0.3">
      <c r="A192" s="8" t="s">
        <v>1770</v>
      </c>
      <c r="B192" s="11" t="s">
        <v>443</v>
      </c>
      <c r="C192" s="5" t="s">
        <v>0</v>
      </c>
    </row>
    <row r="193" spans="1:3" x14ac:dyDescent="0.3">
      <c r="A193" s="8" t="s">
        <v>1771</v>
      </c>
      <c r="B193" s="11" t="s">
        <v>445</v>
      </c>
      <c r="C193" s="5" t="s">
        <v>0</v>
      </c>
    </row>
    <row r="194" spans="1:3" x14ac:dyDescent="0.3">
      <c r="A194" s="8" t="s">
        <v>1772</v>
      </c>
      <c r="B194" s="11" t="s">
        <v>439</v>
      </c>
      <c r="C194" s="5" t="s">
        <v>0</v>
      </c>
    </row>
    <row r="195" spans="1:3" x14ac:dyDescent="0.3">
      <c r="A195" s="8" t="s">
        <v>1773</v>
      </c>
      <c r="B195" s="11" t="s">
        <v>1322</v>
      </c>
      <c r="C195" s="5" t="s">
        <v>0</v>
      </c>
    </row>
    <row r="196" spans="1:3" x14ac:dyDescent="0.3">
      <c r="A196" s="8" t="s">
        <v>1774</v>
      </c>
      <c r="B196" s="11" t="s">
        <v>443</v>
      </c>
      <c r="C196" s="5" t="s">
        <v>0</v>
      </c>
    </row>
    <row r="197" spans="1:3" x14ac:dyDescent="0.3">
      <c r="A197" s="8" t="s">
        <v>1775</v>
      </c>
      <c r="B197" s="11" t="s">
        <v>445</v>
      </c>
      <c r="C197" s="5" t="s">
        <v>0</v>
      </c>
    </row>
    <row r="198" spans="1:3" x14ac:dyDescent="0.3">
      <c r="A198" s="8" t="s">
        <v>1776</v>
      </c>
      <c r="B198" s="11" t="s">
        <v>439</v>
      </c>
      <c r="C198" s="5" t="s">
        <v>0</v>
      </c>
    </row>
    <row r="199" spans="1:3" x14ac:dyDescent="0.3">
      <c r="A199" s="8" t="s">
        <v>1777</v>
      </c>
      <c r="B199" s="11" t="s">
        <v>63</v>
      </c>
      <c r="C199" s="5" t="s">
        <v>0</v>
      </c>
    </row>
    <row r="200" spans="1:3" x14ac:dyDescent="0.3">
      <c r="A200" s="8" t="s">
        <v>1778</v>
      </c>
      <c r="B200" s="11" t="s">
        <v>443</v>
      </c>
      <c r="C200" s="5" t="s">
        <v>0</v>
      </c>
    </row>
    <row r="201" spans="1:3" x14ac:dyDescent="0.3">
      <c r="A201" s="8" t="s">
        <v>1779</v>
      </c>
      <c r="B201" s="11" t="s">
        <v>445</v>
      </c>
      <c r="C201" s="5" t="s">
        <v>0</v>
      </c>
    </row>
    <row r="202" spans="1:3" x14ac:dyDescent="0.3">
      <c r="A202" s="8" t="s">
        <v>1780</v>
      </c>
      <c r="B202" s="11" t="s">
        <v>439</v>
      </c>
      <c r="C202" s="5" t="s">
        <v>0</v>
      </c>
    </row>
    <row r="203" spans="1:3" x14ac:dyDescent="0.3">
      <c r="A203" s="8" t="s">
        <v>1781</v>
      </c>
      <c r="B203" s="11" t="s">
        <v>441</v>
      </c>
      <c r="C203" s="5" t="s">
        <v>0</v>
      </c>
    </row>
    <row r="204" spans="1:3" x14ac:dyDescent="0.3">
      <c r="A204" s="8" t="s">
        <v>1782</v>
      </c>
      <c r="B204" s="11" t="s">
        <v>443</v>
      </c>
      <c r="C204" s="5" t="s">
        <v>0</v>
      </c>
    </row>
    <row r="205" spans="1:3" x14ac:dyDescent="0.3">
      <c r="A205" s="8" t="s">
        <v>1783</v>
      </c>
      <c r="B205" s="11" t="s">
        <v>445</v>
      </c>
      <c r="C205" s="5" t="s">
        <v>0</v>
      </c>
    </row>
    <row r="206" spans="1:3" x14ac:dyDescent="0.3">
      <c r="A206" s="8" t="s">
        <v>1959</v>
      </c>
      <c r="B206" s="13" t="s">
        <v>1958</v>
      </c>
      <c r="C206" s="5"/>
    </row>
    <row r="207" spans="1:3" x14ac:dyDescent="0.3">
      <c r="A207" s="8"/>
      <c r="B207" s="11"/>
      <c r="C207" s="5"/>
    </row>
    <row r="208" spans="1:3" x14ac:dyDescent="0.3">
      <c r="A208" s="8" t="s">
        <v>1784</v>
      </c>
      <c r="B208" s="11" t="s">
        <v>705</v>
      </c>
      <c r="C208" s="5" t="s">
        <v>0</v>
      </c>
    </row>
    <row r="209" spans="1:3" x14ac:dyDescent="0.3">
      <c r="A209" s="8" t="s">
        <v>1785</v>
      </c>
      <c r="B209" s="11" t="s">
        <v>707</v>
      </c>
      <c r="C209" s="5" t="s">
        <v>0</v>
      </c>
    </row>
    <row r="210" spans="1:3" x14ac:dyDescent="0.3">
      <c r="A210" s="8" t="s">
        <v>1786</v>
      </c>
      <c r="B210" s="11" t="s">
        <v>625</v>
      </c>
      <c r="C210" s="5" t="s">
        <v>0</v>
      </c>
    </row>
    <row r="211" spans="1:3" x14ac:dyDescent="0.3">
      <c r="A211" s="8" t="s">
        <v>1787</v>
      </c>
      <c r="B211" s="11" t="s">
        <v>430</v>
      </c>
      <c r="C211" s="5" t="s">
        <v>0</v>
      </c>
    </row>
    <row r="212" spans="1:3" x14ac:dyDescent="0.3">
      <c r="A212" s="8" t="s">
        <v>1788</v>
      </c>
      <c r="B212" s="11" t="s">
        <v>840</v>
      </c>
      <c r="C212" s="5" t="s">
        <v>0</v>
      </c>
    </row>
    <row r="213" spans="1:3" x14ac:dyDescent="0.3">
      <c r="A213" s="8" t="s">
        <v>1789</v>
      </c>
      <c r="B213" s="11" t="s">
        <v>625</v>
      </c>
      <c r="C213" s="5" t="s">
        <v>0</v>
      </c>
    </row>
    <row r="214" spans="1:3" x14ac:dyDescent="0.3">
      <c r="A214" s="8" t="s">
        <v>1790</v>
      </c>
      <c r="B214" s="11" t="s">
        <v>430</v>
      </c>
      <c r="C214" s="5" t="s">
        <v>0</v>
      </c>
    </row>
    <row r="215" spans="1:3" x14ac:dyDescent="0.3">
      <c r="A215" s="8" t="s">
        <v>1791</v>
      </c>
      <c r="B215" s="11" t="s">
        <v>712</v>
      </c>
      <c r="C215" s="5" t="s">
        <v>0</v>
      </c>
    </row>
    <row r="216" spans="1:3" x14ac:dyDescent="0.3">
      <c r="A216" s="8" t="s">
        <v>1792</v>
      </c>
      <c r="B216" s="11" t="s">
        <v>447</v>
      </c>
      <c r="C216" s="5" t="s">
        <v>0</v>
      </c>
    </row>
    <row r="217" spans="1:3" x14ac:dyDescent="0.3">
      <c r="A217" s="8" t="s">
        <v>1793</v>
      </c>
      <c r="B217" s="11" t="s">
        <v>420</v>
      </c>
      <c r="C217" s="5" t="s">
        <v>0</v>
      </c>
    </row>
    <row r="218" spans="1:3" x14ac:dyDescent="0.3">
      <c r="A218" s="8" t="s">
        <v>1794</v>
      </c>
      <c r="B218" s="11" t="s">
        <v>420</v>
      </c>
      <c r="C218" s="5" t="s">
        <v>0</v>
      </c>
    </row>
    <row r="219" spans="1:3" x14ac:dyDescent="0.3">
      <c r="A219" s="8" t="s">
        <v>1795</v>
      </c>
      <c r="B219" s="11" t="s">
        <v>420</v>
      </c>
      <c r="C219" s="5" t="s">
        <v>0</v>
      </c>
    </row>
    <row r="220" spans="1:3" x14ac:dyDescent="0.3">
      <c r="A220" s="8" t="s">
        <v>1796</v>
      </c>
      <c r="B220" s="11" t="s">
        <v>718</v>
      </c>
      <c r="C220" s="5" t="s">
        <v>0</v>
      </c>
    </row>
    <row r="221" spans="1:3" x14ac:dyDescent="0.3">
      <c r="A221" s="8" t="s">
        <v>1797</v>
      </c>
      <c r="B221" s="11" t="s">
        <v>583</v>
      </c>
      <c r="C221" s="5" t="s">
        <v>0</v>
      </c>
    </row>
    <row r="222" spans="1:3" x14ac:dyDescent="0.3">
      <c r="A222" s="8" t="s">
        <v>1798</v>
      </c>
      <c r="B222" s="11" t="s">
        <v>420</v>
      </c>
      <c r="C222" s="5" t="s">
        <v>0</v>
      </c>
    </row>
    <row r="223" spans="1:3" x14ac:dyDescent="0.3">
      <c r="A223" s="8" t="s">
        <v>1799</v>
      </c>
      <c r="B223" s="11" t="s">
        <v>718</v>
      </c>
      <c r="C223" s="5" t="s">
        <v>0</v>
      </c>
    </row>
    <row r="224" spans="1:3" x14ac:dyDescent="0.3">
      <c r="A224" s="8" t="s">
        <v>1800</v>
      </c>
      <c r="B224" s="11" t="s">
        <v>420</v>
      </c>
      <c r="C224" s="5" t="s">
        <v>0</v>
      </c>
    </row>
    <row r="225" spans="1:3" x14ac:dyDescent="0.3">
      <c r="A225" s="8" t="s">
        <v>1801</v>
      </c>
      <c r="B225" s="11" t="s">
        <v>583</v>
      </c>
      <c r="C225" s="5" t="s">
        <v>0</v>
      </c>
    </row>
    <row r="226" spans="1:3" x14ac:dyDescent="0.3">
      <c r="A226" s="8" t="s">
        <v>1802</v>
      </c>
      <c r="B226" s="11" t="s">
        <v>1359</v>
      </c>
      <c r="C226" s="5" t="s">
        <v>0</v>
      </c>
    </row>
    <row r="227" spans="1:3" x14ac:dyDescent="0.3">
      <c r="A227" s="8" t="s">
        <v>1803</v>
      </c>
      <c r="B227" s="11" t="s">
        <v>583</v>
      </c>
      <c r="C227" s="5" t="s">
        <v>0</v>
      </c>
    </row>
    <row r="228" spans="1:3" x14ac:dyDescent="0.3">
      <c r="A228" s="8" t="s">
        <v>1804</v>
      </c>
      <c r="B228" s="11" t="s">
        <v>1359</v>
      </c>
      <c r="C228" s="5" t="s">
        <v>0</v>
      </c>
    </row>
    <row r="229" spans="1:3" x14ac:dyDescent="0.3">
      <c r="A229" s="8" t="s">
        <v>1805</v>
      </c>
      <c r="B229" s="11" t="s">
        <v>583</v>
      </c>
      <c r="C229" s="5" t="s">
        <v>0</v>
      </c>
    </row>
    <row r="230" spans="1:3" x14ac:dyDescent="0.3">
      <c r="A230" s="8" t="s">
        <v>1806</v>
      </c>
      <c r="B230" s="11" t="s">
        <v>585</v>
      </c>
      <c r="C230" s="5" t="s">
        <v>0</v>
      </c>
    </row>
    <row r="231" spans="1:3" x14ac:dyDescent="0.3">
      <c r="A231" s="8" t="s">
        <v>1807</v>
      </c>
      <c r="B231" s="11" t="s">
        <v>587</v>
      </c>
      <c r="C231" s="5" t="s">
        <v>0</v>
      </c>
    </row>
    <row r="232" spans="1:3" x14ac:dyDescent="0.3">
      <c r="A232" s="8" t="s">
        <v>1808</v>
      </c>
      <c r="B232" s="11" t="s">
        <v>1150</v>
      </c>
      <c r="C232" s="5" t="s">
        <v>0</v>
      </c>
    </row>
    <row r="233" spans="1:3" x14ac:dyDescent="0.3">
      <c r="A233" s="8" t="s">
        <v>1809</v>
      </c>
      <c r="B233" s="11" t="s">
        <v>593</v>
      </c>
      <c r="C233" s="5" t="s">
        <v>0</v>
      </c>
    </row>
    <row r="234" spans="1:3" x14ac:dyDescent="0.3">
      <c r="A234" s="8" t="s">
        <v>1810</v>
      </c>
      <c r="B234" s="11" t="s">
        <v>591</v>
      </c>
      <c r="C234" s="5" t="s">
        <v>0</v>
      </c>
    </row>
    <row r="235" spans="1:3" x14ac:dyDescent="0.3">
      <c r="A235" s="8" t="s">
        <v>1811</v>
      </c>
      <c r="B235" s="11" t="s">
        <v>593</v>
      </c>
      <c r="C235" s="5" t="s">
        <v>0</v>
      </c>
    </row>
    <row r="236" spans="1:3" x14ac:dyDescent="0.3">
      <c r="A236" s="8" t="s">
        <v>1812</v>
      </c>
      <c r="B236" s="11" t="s">
        <v>591</v>
      </c>
      <c r="C236" s="5" t="s">
        <v>0</v>
      </c>
    </row>
    <row r="237" spans="1:3" x14ac:dyDescent="0.3">
      <c r="A237" s="8" t="s">
        <v>1813</v>
      </c>
      <c r="B237" s="11" t="s">
        <v>608</v>
      </c>
      <c r="C237" s="5" t="s">
        <v>0</v>
      </c>
    </row>
    <row r="238" spans="1:3" x14ac:dyDescent="0.3">
      <c r="A238" s="8" t="s">
        <v>1814</v>
      </c>
      <c r="B238" s="11" t="s">
        <v>606</v>
      </c>
      <c r="C238" s="5" t="s">
        <v>0</v>
      </c>
    </row>
    <row r="239" spans="1:3" x14ac:dyDescent="0.3">
      <c r="A239" s="8" t="s">
        <v>1815</v>
      </c>
      <c r="B239" s="11" t="s">
        <v>1140</v>
      </c>
      <c r="C239" s="5" t="s">
        <v>0</v>
      </c>
    </row>
    <row r="240" spans="1:3" x14ac:dyDescent="0.3">
      <c r="A240" s="8" t="s">
        <v>1816</v>
      </c>
      <c r="B240" s="11" t="s">
        <v>1138</v>
      </c>
      <c r="C240" s="5" t="s">
        <v>0</v>
      </c>
    </row>
    <row r="241" spans="1:3" x14ac:dyDescent="0.3">
      <c r="A241" s="8" t="s">
        <v>1817</v>
      </c>
      <c r="B241" s="11" t="s">
        <v>1136</v>
      </c>
      <c r="C241" s="5" t="s">
        <v>0</v>
      </c>
    </row>
    <row r="242" spans="1:3" x14ac:dyDescent="0.3">
      <c r="A242" s="8" t="s">
        <v>1818</v>
      </c>
      <c r="B242" s="11" t="s">
        <v>1621</v>
      </c>
      <c r="C242" s="5" t="s">
        <v>0</v>
      </c>
    </row>
    <row r="243" spans="1:3" x14ac:dyDescent="0.3">
      <c r="A243" s="8" t="s">
        <v>1819</v>
      </c>
      <c r="B243" s="11" t="s">
        <v>1820</v>
      </c>
      <c r="C243" s="5" t="s">
        <v>0</v>
      </c>
    </row>
    <row r="244" spans="1:3" x14ac:dyDescent="0.3">
      <c r="A244" s="8" t="s">
        <v>1821</v>
      </c>
      <c r="B244" s="11" t="s">
        <v>182</v>
      </c>
      <c r="C244" s="5" t="s">
        <v>0</v>
      </c>
    </row>
    <row r="245" spans="1:3" x14ac:dyDescent="0.3">
      <c r="A245" s="8" t="s">
        <v>1822</v>
      </c>
      <c r="B245" s="11" t="s">
        <v>1120</v>
      </c>
      <c r="C245" s="5" t="s">
        <v>0</v>
      </c>
    </row>
    <row r="246" spans="1:3" x14ac:dyDescent="0.3">
      <c r="A246" s="8" t="s">
        <v>1823</v>
      </c>
      <c r="B246" s="11" t="s">
        <v>182</v>
      </c>
      <c r="C246" s="5" t="s">
        <v>0</v>
      </c>
    </row>
    <row r="247" spans="1:3" x14ac:dyDescent="0.3">
      <c r="A247" s="8" t="s">
        <v>1824</v>
      </c>
      <c r="B247" s="11" t="s">
        <v>1120</v>
      </c>
      <c r="C247" s="5" t="s">
        <v>0</v>
      </c>
    </row>
    <row r="248" spans="1:3" x14ac:dyDescent="0.3">
      <c r="A248" s="8" t="s">
        <v>1825</v>
      </c>
      <c r="B248" s="11" t="s">
        <v>1118</v>
      </c>
      <c r="C248" s="5" t="s">
        <v>0</v>
      </c>
    </row>
    <row r="249" spans="1:3" x14ac:dyDescent="0.3">
      <c r="A249" s="8" t="s">
        <v>1826</v>
      </c>
      <c r="B249" s="11" t="s">
        <v>65</v>
      </c>
      <c r="C249" s="5" t="s">
        <v>0</v>
      </c>
    </row>
    <row r="250" spans="1:3" x14ac:dyDescent="0.3">
      <c r="A250" s="8" t="s">
        <v>1827</v>
      </c>
      <c r="B250" s="11" t="s">
        <v>65</v>
      </c>
      <c r="C250" s="5" t="s">
        <v>0</v>
      </c>
    </row>
    <row r="251" spans="1:3" x14ac:dyDescent="0.3">
      <c r="A251" s="8" t="s">
        <v>1828</v>
      </c>
      <c r="B251" s="11" t="s">
        <v>65</v>
      </c>
      <c r="C251" s="5" t="s">
        <v>0</v>
      </c>
    </row>
    <row r="252" spans="1:3" x14ac:dyDescent="0.3">
      <c r="A252" s="8" t="s">
        <v>1829</v>
      </c>
      <c r="B252" s="11" t="s">
        <v>1400</v>
      </c>
      <c r="C252" s="5" t="s">
        <v>0</v>
      </c>
    </row>
    <row r="253" spans="1:3" x14ac:dyDescent="0.3">
      <c r="A253" s="8" t="s">
        <v>1830</v>
      </c>
      <c r="B253" s="11" t="s">
        <v>1831</v>
      </c>
      <c r="C253" s="5" t="s">
        <v>0</v>
      </c>
    </row>
    <row r="254" spans="1:3" x14ac:dyDescent="0.3">
      <c r="A254" s="8" t="s">
        <v>1832</v>
      </c>
      <c r="B254" s="11" t="s">
        <v>1833</v>
      </c>
      <c r="C254" s="5" t="s">
        <v>0</v>
      </c>
    </row>
    <row r="255" spans="1:3" x14ac:dyDescent="0.3">
      <c r="A255" s="8" t="s">
        <v>1834</v>
      </c>
      <c r="B255" s="11" t="s">
        <v>1835</v>
      </c>
      <c r="C255" s="5" t="s">
        <v>0</v>
      </c>
    </row>
    <row r="256" spans="1:3" x14ac:dyDescent="0.3">
      <c r="A256" s="8" t="s">
        <v>1836</v>
      </c>
      <c r="B256" s="11" t="s">
        <v>182</v>
      </c>
      <c r="C256" s="5" t="s">
        <v>0</v>
      </c>
    </row>
    <row r="257" spans="1:3" x14ac:dyDescent="0.3">
      <c r="A257" s="8" t="s">
        <v>1837</v>
      </c>
      <c r="B257" s="11" t="s">
        <v>1838</v>
      </c>
      <c r="C257" s="5" t="s">
        <v>0</v>
      </c>
    </row>
    <row r="258" spans="1:3" x14ac:dyDescent="0.3">
      <c r="A258" s="8" t="s">
        <v>1839</v>
      </c>
      <c r="B258" s="11" t="s">
        <v>762</v>
      </c>
      <c r="C258" s="5" t="s">
        <v>0</v>
      </c>
    </row>
    <row r="259" spans="1:3" x14ac:dyDescent="0.3">
      <c r="A259" s="8" t="s">
        <v>1840</v>
      </c>
      <c r="B259" s="11" t="s">
        <v>1009</v>
      </c>
      <c r="C259" s="5" t="s">
        <v>0</v>
      </c>
    </row>
    <row r="260" spans="1:3" x14ac:dyDescent="0.3">
      <c r="A260" s="8" t="s">
        <v>1841</v>
      </c>
      <c r="B260" s="11" t="s">
        <v>766</v>
      </c>
      <c r="C260" s="5" t="s">
        <v>0</v>
      </c>
    </row>
    <row r="261" spans="1:3" x14ac:dyDescent="0.3">
      <c r="A261" s="8" t="s">
        <v>1842</v>
      </c>
      <c r="B261" s="11" t="s">
        <v>768</v>
      </c>
      <c r="C261" s="5" t="s">
        <v>0</v>
      </c>
    </row>
    <row r="262" spans="1:3" x14ac:dyDescent="0.3">
      <c r="A262" s="8" t="s">
        <v>1843</v>
      </c>
      <c r="B262" s="11" t="s">
        <v>762</v>
      </c>
      <c r="C262" s="5" t="s">
        <v>0</v>
      </c>
    </row>
    <row r="263" spans="1:3" x14ac:dyDescent="0.3">
      <c r="A263" s="8" t="s">
        <v>1844</v>
      </c>
      <c r="B263" s="11" t="s">
        <v>1009</v>
      </c>
      <c r="C263" s="5" t="s">
        <v>0</v>
      </c>
    </row>
    <row r="264" spans="1:3" x14ac:dyDescent="0.3">
      <c r="A264" s="8" t="s">
        <v>1845</v>
      </c>
      <c r="B264" s="11" t="s">
        <v>766</v>
      </c>
      <c r="C264" s="5" t="s">
        <v>0</v>
      </c>
    </row>
    <row r="265" spans="1:3" x14ac:dyDescent="0.3">
      <c r="A265" s="8" t="s">
        <v>1846</v>
      </c>
      <c r="B265" s="11" t="s">
        <v>768</v>
      </c>
      <c r="C265" s="5" t="s">
        <v>0</v>
      </c>
    </row>
    <row r="266" spans="1:3" x14ac:dyDescent="0.3">
      <c r="A266" s="8" t="s">
        <v>1847</v>
      </c>
      <c r="B266" s="11" t="s">
        <v>762</v>
      </c>
      <c r="C266" s="5" t="s">
        <v>0</v>
      </c>
    </row>
    <row r="267" spans="1:3" x14ac:dyDescent="0.3">
      <c r="A267" s="8" t="s">
        <v>1848</v>
      </c>
      <c r="B267" s="11" t="s">
        <v>1009</v>
      </c>
      <c r="C267" s="5" t="s">
        <v>0</v>
      </c>
    </row>
    <row r="268" spans="1:3" x14ac:dyDescent="0.3">
      <c r="A268" s="8" t="s">
        <v>1849</v>
      </c>
      <c r="B268" s="11" t="s">
        <v>766</v>
      </c>
      <c r="C268" s="5" t="s">
        <v>0</v>
      </c>
    </row>
    <row r="269" spans="1:3" x14ac:dyDescent="0.3">
      <c r="A269" s="8" t="s">
        <v>1850</v>
      </c>
      <c r="B269" s="11" t="s">
        <v>768</v>
      </c>
      <c r="C269" s="5" t="s">
        <v>0</v>
      </c>
    </row>
    <row r="270" spans="1:3" x14ac:dyDescent="0.3">
      <c r="A270" s="8" t="s">
        <v>1851</v>
      </c>
      <c r="B270" s="11" t="s">
        <v>762</v>
      </c>
      <c r="C270" s="5" t="s">
        <v>0</v>
      </c>
    </row>
    <row r="271" spans="1:3" x14ac:dyDescent="0.3">
      <c r="A271" s="8" t="s">
        <v>1852</v>
      </c>
      <c r="B271" s="11" t="s">
        <v>1009</v>
      </c>
      <c r="C271" s="5" t="s">
        <v>0</v>
      </c>
    </row>
    <row r="272" spans="1:3" x14ac:dyDescent="0.3">
      <c r="A272" s="8" t="s">
        <v>1853</v>
      </c>
      <c r="B272" s="11" t="s">
        <v>766</v>
      </c>
      <c r="C272" s="5" t="s">
        <v>0</v>
      </c>
    </row>
    <row r="273" spans="1:3" x14ac:dyDescent="0.3">
      <c r="A273" s="8" t="s">
        <v>1854</v>
      </c>
      <c r="B273" s="11" t="s">
        <v>768</v>
      </c>
      <c r="C273" s="5" t="s">
        <v>0</v>
      </c>
    </row>
    <row r="274" spans="1:3" x14ac:dyDescent="0.3">
      <c r="A274" s="8" t="s">
        <v>1855</v>
      </c>
      <c r="B274" s="11" t="s">
        <v>705</v>
      </c>
      <c r="C274" s="5" t="s">
        <v>0</v>
      </c>
    </row>
    <row r="275" spans="1:3" x14ac:dyDescent="0.3">
      <c r="A275" s="8" t="s">
        <v>1856</v>
      </c>
      <c r="B275" s="11" t="s">
        <v>707</v>
      </c>
      <c r="C275" s="5" t="s">
        <v>0</v>
      </c>
    </row>
    <row r="276" spans="1:3" x14ac:dyDescent="0.3">
      <c r="A276" s="8" t="s">
        <v>1857</v>
      </c>
      <c r="B276" s="11" t="s">
        <v>625</v>
      </c>
      <c r="C276" s="5" t="s">
        <v>0</v>
      </c>
    </row>
    <row r="277" spans="1:3" x14ac:dyDescent="0.3">
      <c r="A277" s="8" t="s">
        <v>1858</v>
      </c>
      <c r="B277" s="11" t="s">
        <v>430</v>
      </c>
      <c r="C277" s="5" t="s">
        <v>0</v>
      </c>
    </row>
    <row r="278" spans="1:3" x14ac:dyDescent="0.3">
      <c r="A278" s="8" t="s">
        <v>1859</v>
      </c>
      <c r="B278" s="11" t="s">
        <v>840</v>
      </c>
      <c r="C278" s="5" t="s">
        <v>0</v>
      </c>
    </row>
    <row r="279" spans="1:3" x14ac:dyDescent="0.3">
      <c r="A279" s="8" t="s">
        <v>1860</v>
      </c>
      <c r="B279" s="11" t="s">
        <v>625</v>
      </c>
      <c r="C279" s="5" t="s">
        <v>0</v>
      </c>
    </row>
    <row r="280" spans="1:3" x14ac:dyDescent="0.3">
      <c r="A280" s="8" t="s">
        <v>1861</v>
      </c>
      <c r="B280" s="11" t="s">
        <v>430</v>
      </c>
      <c r="C280" s="5" t="s">
        <v>0</v>
      </c>
    </row>
    <row r="281" spans="1:3" x14ac:dyDescent="0.3">
      <c r="A281" s="8" t="s">
        <v>1862</v>
      </c>
      <c r="B281" s="11" t="s">
        <v>712</v>
      </c>
      <c r="C281" s="5" t="s">
        <v>0</v>
      </c>
    </row>
    <row r="282" spans="1:3" x14ac:dyDescent="0.3">
      <c r="A282" s="8" t="s">
        <v>1863</v>
      </c>
      <c r="B282" s="11" t="s">
        <v>447</v>
      </c>
      <c r="C282" s="5" t="s">
        <v>0</v>
      </c>
    </row>
    <row r="283" spans="1:3" x14ac:dyDescent="0.3">
      <c r="A283" s="8" t="s">
        <v>1864</v>
      </c>
      <c r="B283" s="11" t="s">
        <v>420</v>
      </c>
      <c r="C283" s="5" t="s">
        <v>0</v>
      </c>
    </row>
    <row r="284" spans="1:3" x14ac:dyDescent="0.3">
      <c r="A284" s="8" t="s">
        <v>1865</v>
      </c>
      <c r="B284" s="11" t="s">
        <v>420</v>
      </c>
      <c r="C284" s="5" t="s">
        <v>0</v>
      </c>
    </row>
    <row r="285" spans="1:3" x14ac:dyDescent="0.3">
      <c r="A285" s="8" t="s">
        <v>1866</v>
      </c>
      <c r="B285" s="11" t="s">
        <v>420</v>
      </c>
      <c r="C285" s="5" t="s">
        <v>0</v>
      </c>
    </row>
    <row r="286" spans="1:3" x14ac:dyDescent="0.3">
      <c r="A286" s="8" t="s">
        <v>1867</v>
      </c>
      <c r="B286" s="11" t="s">
        <v>718</v>
      </c>
      <c r="C286" s="5" t="s">
        <v>0</v>
      </c>
    </row>
    <row r="287" spans="1:3" x14ac:dyDescent="0.3">
      <c r="A287" s="8" t="s">
        <v>1868</v>
      </c>
      <c r="B287" s="11" t="s">
        <v>447</v>
      </c>
      <c r="C287" s="5" t="s">
        <v>0</v>
      </c>
    </row>
    <row r="288" spans="1:3" x14ac:dyDescent="0.3">
      <c r="A288" s="8" t="s">
        <v>1869</v>
      </c>
      <c r="B288" s="11" t="s">
        <v>420</v>
      </c>
      <c r="C288" s="5" t="s">
        <v>0</v>
      </c>
    </row>
    <row r="289" spans="1:3" x14ac:dyDescent="0.3">
      <c r="A289" s="8" t="s">
        <v>1870</v>
      </c>
      <c r="B289" s="11" t="s">
        <v>416</v>
      </c>
      <c r="C289" s="5" t="s">
        <v>0</v>
      </c>
    </row>
    <row r="290" spans="1:3" x14ac:dyDescent="0.3">
      <c r="A290" s="8" t="s">
        <v>1871</v>
      </c>
      <c r="B290" s="11" t="s">
        <v>1359</v>
      </c>
      <c r="C290" s="5" t="s">
        <v>0</v>
      </c>
    </row>
    <row r="291" spans="1:3" x14ac:dyDescent="0.3">
      <c r="A291" s="8" t="s">
        <v>1872</v>
      </c>
      <c r="B291" s="11" t="s">
        <v>583</v>
      </c>
      <c r="C291" s="5" t="s">
        <v>0</v>
      </c>
    </row>
    <row r="292" spans="1:3" x14ac:dyDescent="0.3">
      <c r="A292" s="8" t="s">
        <v>1873</v>
      </c>
      <c r="B292" s="11" t="s">
        <v>1359</v>
      </c>
      <c r="C292" s="5" t="s">
        <v>0</v>
      </c>
    </row>
    <row r="293" spans="1:3" x14ac:dyDescent="0.3">
      <c r="A293" s="8" t="s">
        <v>1874</v>
      </c>
      <c r="B293" s="11" t="s">
        <v>583</v>
      </c>
      <c r="C293" s="5" t="s">
        <v>0</v>
      </c>
    </row>
    <row r="294" spans="1:3" x14ac:dyDescent="0.3">
      <c r="A294" s="8" t="s">
        <v>1875</v>
      </c>
      <c r="B294" s="11" t="s">
        <v>585</v>
      </c>
      <c r="C294" s="5" t="s">
        <v>0</v>
      </c>
    </row>
    <row r="295" spans="1:3" x14ac:dyDescent="0.3">
      <c r="A295" s="8" t="s">
        <v>1876</v>
      </c>
      <c r="B295" s="11" t="s">
        <v>587</v>
      </c>
      <c r="C295" s="5" t="s">
        <v>0</v>
      </c>
    </row>
    <row r="296" spans="1:3" x14ac:dyDescent="0.3">
      <c r="A296" s="8" t="s">
        <v>1877</v>
      </c>
      <c r="B296" s="11" t="s">
        <v>1150</v>
      </c>
      <c r="C296" s="5" t="s">
        <v>0</v>
      </c>
    </row>
    <row r="297" spans="1:3" x14ac:dyDescent="0.3">
      <c r="A297" s="8" t="s">
        <v>1878</v>
      </c>
      <c r="B297" s="11" t="s">
        <v>593</v>
      </c>
      <c r="C297" s="5" t="s">
        <v>0</v>
      </c>
    </row>
    <row r="298" spans="1:3" x14ac:dyDescent="0.3">
      <c r="A298" s="8" t="s">
        <v>1879</v>
      </c>
      <c r="B298" s="11" t="s">
        <v>591</v>
      </c>
      <c r="C298" s="5" t="s">
        <v>0</v>
      </c>
    </row>
    <row r="299" spans="1:3" x14ac:dyDescent="0.3">
      <c r="A299" s="8" t="s">
        <v>1880</v>
      </c>
      <c r="B299" s="11" t="s">
        <v>762</v>
      </c>
      <c r="C299" s="5" t="s">
        <v>0</v>
      </c>
    </row>
    <row r="300" spans="1:3" x14ac:dyDescent="0.3">
      <c r="A300" s="8" t="s">
        <v>1881</v>
      </c>
      <c r="B300" s="11" t="s">
        <v>1009</v>
      </c>
      <c r="C300" s="5" t="s">
        <v>0</v>
      </c>
    </row>
    <row r="301" spans="1:3" x14ac:dyDescent="0.3">
      <c r="A301" s="8" t="s">
        <v>1882</v>
      </c>
      <c r="B301" s="11" t="s">
        <v>766</v>
      </c>
      <c r="C301" s="5" t="s">
        <v>0</v>
      </c>
    </row>
    <row r="302" spans="1:3" x14ac:dyDescent="0.3">
      <c r="A302" s="8" t="s">
        <v>1883</v>
      </c>
      <c r="B302" s="11" t="s">
        <v>768</v>
      </c>
      <c r="C302" s="5" t="s">
        <v>0</v>
      </c>
    </row>
    <row r="303" spans="1:3" x14ac:dyDescent="0.3">
      <c r="A303" s="8" t="s">
        <v>1884</v>
      </c>
      <c r="B303" s="11" t="s">
        <v>762</v>
      </c>
      <c r="C303" s="5" t="s">
        <v>0</v>
      </c>
    </row>
    <row r="304" spans="1:3" x14ac:dyDescent="0.3">
      <c r="A304" s="8" t="s">
        <v>1885</v>
      </c>
      <c r="B304" s="11" t="s">
        <v>1009</v>
      </c>
      <c r="C304" s="5" t="s">
        <v>0</v>
      </c>
    </row>
    <row r="305" spans="1:3" x14ac:dyDescent="0.3">
      <c r="A305" s="8" t="s">
        <v>1886</v>
      </c>
      <c r="B305" s="11" t="s">
        <v>766</v>
      </c>
      <c r="C305" s="5" t="s">
        <v>0</v>
      </c>
    </row>
    <row r="306" spans="1:3" x14ac:dyDescent="0.3">
      <c r="A306" s="8" t="s">
        <v>1887</v>
      </c>
      <c r="B306" s="11" t="s">
        <v>768</v>
      </c>
      <c r="C306" s="5" t="s">
        <v>0</v>
      </c>
    </row>
    <row r="307" spans="1:3" x14ac:dyDescent="0.3">
      <c r="A307" s="8" t="s">
        <v>1888</v>
      </c>
      <c r="B307" s="11" t="s">
        <v>762</v>
      </c>
      <c r="C307" s="5" t="s">
        <v>0</v>
      </c>
    </row>
    <row r="308" spans="1:3" x14ac:dyDescent="0.3">
      <c r="A308" s="8" t="s">
        <v>1889</v>
      </c>
      <c r="B308" s="11" t="s">
        <v>1009</v>
      </c>
      <c r="C308" s="5" t="s">
        <v>0</v>
      </c>
    </row>
    <row r="309" spans="1:3" x14ac:dyDescent="0.3">
      <c r="A309" s="8" t="s">
        <v>1890</v>
      </c>
      <c r="B309" s="11" t="s">
        <v>766</v>
      </c>
      <c r="C309" s="5" t="s">
        <v>0</v>
      </c>
    </row>
    <row r="310" spans="1:3" x14ac:dyDescent="0.3">
      <c r="A310" s="8" t="s">
        <v>1891</v>
      </c>
      <c r="B310" s="11" t="s">
        <v>768</v>
      </c>
      <c r="C310" s="5" t="s">
        <v>0</v>
      </c>
    </row>
    <row r="311" spans="1:3" x14ac:dyDescent="0.3">
      <c r="A311" s="8" t="s">
        <v>1892</v>
      </c>
      <c r="B311" s="11" t="s">
        <v>762</v>
      </c>
      <c r="C311" s="5" t="s">
        <v>0</v>
      </c>
    </row>
    <row r="312" spans="1:3" x14ac:dyDescent="0.3">
      <c r="A312" s="8" t="s">
        <v>1893</v>
      </c>
      <c r="B312" s="11" t="s">
        <v>1009</v>
      </c>
      <c r="C312" s="5" t="s">
        <v>0</v>
      </c>
    </row>
    <row r="313" spans="1:3" x14ac:dyDescent="0.3">
      <c r="A313" s="8" t="s">
        <v>1894</v>
      </c>
      <c r="B313" s="11" t="s">
        <v>766</v>
      </c>
      <c r="C313" s="5" t="s">
        <v>0</v>
      </c>
    </row>
    <row r="314" spans="1:3" x14ac:dyDescent="0.3">
      <c r="A314" s="8" t="s">
        <v>1895</v>
      </c>
      <c r="B314" s="11" t="s">
        <v>768</v>
      </c>
      <c r="C314" s="5" t="s">
        <v>0</v>
      </c>
    </row>
    <row r="315" spans="1:3" x14ac:dyDescent="0.3">
      <c r="A315" s="8" t="s">
        <v>1896</v>
      </c>
      <c r="B315" s="11" t="s">
        <v>1897</v>
      </c>
      <c r="C315" s="5" t="s">
        <v>0</v>
      </c>
    </row>
    <row r="316" spans="1:3" x14ac:dyDescent="0.3">
      <c r="A316" s="8" t="s">
        <v>1898</v>
      </c>
      <c r="B316" s="11" t="s">
        <v>1899</v>
      </c>
      <c r="C316" s="5" t="s">
        <v>0</v>
      </c>
    </row>
    <row r="317" spans="1:3" x14ac:dyDescent="0.3">
      <c r="A317" s="8" t="s">
        <v>1900</v>
      </c>
      <c r="B317" s="11" t="s">
        <v>709</v>
      </c>
      <c r="C317" s="5" t="s">
        <v>0</v>
      </c>
    </row>
    <row r="318" spans="1:3" x14ac:dyDescent="0.3">
      <c r="A318" s="8" t="s">
        <v>1901</v>
      </c>
      <c r="B318" s="11" t="s">
        <v>840</v>
      </c>
      <c r="C318" s="5" t="s">
        <v>0</v>
      </c>
    </row>
    <row r="319" spans="1:3" x14ac:dyDescent="0.3">
      <c r="A319" s="8" t="s">
        <v>1902</v>
      </c>
      <c r="B319" s="11" t="s">
        <v>1903</v>
      </c>
      <c r="C319" s="5" t="s">
        <v>0</v>
      </c>
    </row>
    <row r="320" spans="1:3" x14ac:dyDescent="0.3">
      <c r="A320" s="8" t="s">
        <v>1904</v>
      </c>
      <c r="B320" s="11" t="s">
        <v>1760</v>
      </c>
      <c r="C320" s="5" t="s">
        <v>0</v>
      </c>
    </row>
    <row r="321" spans="1:3" x14ac:dyDescent="0.3">
      <c r="A321" s="8" t="s">
        <v>1905</v>
      </c>
      <c r="B321" s="11" t="s">
        <v>463</v>
      </c>
      <c r="C321" s="5" t="s">
        <v>0</v>
      </c>
    </row>
    <row r="322" spans="1:3" x14ac:dyDescent="0.3">
      <c r="A322" s="8" t="s">
        <v>1906</v>
      </c>
      <c r="B322" s="11" t="s">
        <v>1760</v>
      </c>
      <c r="C322" s="5" t="s">
        <v>0</v>
      </c>
    </row>
    <row r="323" spans="1:3" x14ac:dyDescent="0.3">
      <c r="A323" s="8" t="s">
        <v>1907</v>
      </c>
      <c r="B323" s="11" t="s">
        <v>625</v>
      </c>
      <c r="C323" s="5" t="s">
        <v>0</v>
      </c>
    </row>
    <row r="324" spans="1:3" x14ac:dyDescent="0.3">
      <c r="A324" s="8" t="s">
        <v>1908</v>
      </c>
      <c r="B324" s="11" t="s">
        <v>712</v>
      </c>
      <c r="C324" s="5" t="s">
        <v>0</v>
      </c>
    </row>
    <row r="325" spans="1:3" x14ac:dyDescent="0.3">
      <c r="A325" s="8" t="s">
        <v>1909</v>
      </c>
      <c r="B325" s="11" t="s">
        <v>601</v>
      </c>
      <c r="C325" s="5" t="s">
        <v>0</v>
      </c>
    </row>
    <row r="326" spans="1:3" x14ac:dyDescent="0.3">
      <c r="A326" s="8" t="s">
        <v>1910</v>
      </c>
      <c r="B326" s="11" t="s">
        <v>418</v>
      </c>
      <c r="C326" s="5" t="s">
        <v>0</v>
      </c>
    </row>
    <row r="327" spans="1:3" x14ac:dyDescent="0.3">
      <c r="A327" s="8" t="s">
        <v>1911</v>
      </c>
      <c r="B327" s="11" t="s">
        <v>451</v>
      </c>
      <c r="C327" s="5" t="s">
        <v>0</v>
      </c>
    </row>
    <row r="328" spans="1:3" x14ac:dyDescent="0.3">
      <c r="A328" s="8" t="s">
        <v>1912</v>
      </c>
      <c r="B328" s="11" t="s">
        <v>418</v>
      </c>
      <c r="C328" s="5" t="s">
        <v>0</v>
      </c>
    </row>
    <row r="329" spans="1:3" x14ac:dyDescent="0.3">
      <c r="A329" s="8" t="s">
        <v>1913</v>
      </c>
      <c r="B329" s="11" t="s">
        <v>451</v>
      </c>
      <c r="C329" s="5" t="s">
        <v>0</v>
      </c>
    </row>
    <row r="330" spans="1:3" x14ac:dyDescent="0.3">
      <c r="A330" s="8" t="s">
        <v>1914</v>
      </c>
      <c r="B330" s="11" t="s">
        <v>718</v>
      </c>
      <c r="C330" s="5" t="s">
        <v>0</v>
      </c>
    </row>
    <row r="331" spans="1:3" x14ac:dyDescent="0.3">
      <c r="A331" s="8" t="s">
        <v>1915</v>
      </c>
      <c r="B331" s="11" t="s">
        <v>447</v>
      </c>
      <c r="C331" s="5" t="s">
        <v>0</v>
      </c>
    </row>
    <row r="332" spans="1:3" x14ac:dyDescent="0.3">
      <c r="A332" s="8" t="s">
        <v>1916</v>
      </c>
      <c r="B332" s="11" t="s">
        <v>420</v>
      </c>
      <c r="C332" s="5" t="s">
        <v>0</v>
      </c>
    </row>
    <row r="333" spans="1:3" x14ac:dyDescent="0.3">
      <c r="A333" s="8" t="s">
        <v>1917</v>
      </c>
      <c r="B333" s="11" t="s">
        <v>1279</v>
      </c>
      <c r="C333" s="5" t="s">
        <v>0</v>
      </c>
    </row>
    <row r="334" spans="1:3" x14ac:dyDescent="0.3">
      <c r="A334" s="8" t="s">
        <v>1918</v>
      </c>
      <c r="B334" s="11" t="s">
        <v>1746</v>
      </c>
      <c r="C334" s="5" t="s">
        <v>0</v>
      </c>
    </row>
    <row r="335" spans="1:3" x14ac:dyDescent="0.3">
      <c r="A335" s="8" t="s">
        <v>1919</v>
      </c>
      <c r="B335" s="11" t="s">
        <v>447</v>
      </c>
      <c r="C335" s="5" t="s">
        <v>0</v>
      </c>
    </row>
    <row r="336" spans="1:3" x14ac:dyDescent="0.3">
      <c r="A336" s="8" t="s">
        <v>1920</v>
      </c>
      <c r="B336" s="11" t="s">
        <v>1506</v>
      </c>
      <c r="C336" s="5" t="s">
        <v>0</v>
      </c>
    </row>
    <row r="337" spans="1:3" x14ac:dyDescent="0.3">
      <c r="A337" s="8" t="s">
        <v>1921</v>
      </c>
      <c r="B337" s="11" t="s">
        <v>583</v>
      </c>
      <c r="C337" s="5" t="s">
        <v>0</v>
      </c>
    </row>
    <row r="338" spans="1:3" x14ac:dyDescent="0.3">
      <c r="A338" s="8" t="s">
        <v>1922</v>
      </c>
      <c r="B338" s="11" t="s">
        <v>1506</v>
      </c>
      <c r="C338" s="5" t="s">
        <v>0</v>
      </c>
    </row>
    <row r="339" spans="1:3" x14ac:dyDescent="0.3">
      <c r="A339" s="8" t="s">
        <v>1923</v>
      </c>
      <c r="B339" s="11" t="s">
        <v>583</v>
      </c>
      <c r="C339" s="5" t="s">
        <v>0</v>
      </c>
    </row>
    <row r="340" spans="1:3" x14ac:dyDescent="0.3">
      <c r="A340" s="8" t="s">
        <v>1924</v>
      </c>
      <c r="B340" s="11" t="s">
        <v>420</v>
      </c>
      <c r="C340" s="5" t="s">
        <v>0</v>
      </c>
    </row>
    <row r="341" spans="1:3" x14ac:dyDescent="0.3">
      <c r="A341" s="8" t="s">
        <v>1925</v>
      </c>
      <c r="B341" s="11" t="s">
        <v>1926</v>
      </c>
      <c r="C341" s="5" t="s">
        <v>0</v>
      </c>
    </row>
    <row r="342" spans="1:3" x14ac:dyDescent="0.3">
      <c r="A342" s="8" t="s">
        <v>1927</v>
      </c>
      <c r="B342" s="11" t="s">
        <v>1928</v>
      </c>
      <c r="C342" s="5" t="s">
        <v>0</v>
      </c>
    </row>
    <row r="343" spans="1:3" x14ac:dyDescent="0.3">
      <c r="A343" s="8" t="s">
        <v>1929</v>
      </c>
      <c r="B343" s="11" t="s">
        <v>1930</v>
      </c>
      <c r="C343" s="5" t="s">
        <v>0</v>
      </c>
    </row>
    <row r="344" spans="1:3" x14ac:dyDescent="0.3">
      <c r="A344" s="8" t="s">
        <v>1931</v>
      </c>
      <c r="B344" s="11" t="s">
        <v>1928</v>
      </c>
      <c r="C344" s="5" t="s">
        <v>0</v>
      </c>
    </row>
    <row r="345" spans="1:3" x14ac:dyDescent="0.3">
      <c r="A345" s="8" t="s">
        <v>1932</v>
      </c>
      <c r="B345" s="11" t="s">
        <v>762</v>
      </c>
      <c r="C345" s="5" t="s">
        <v>0</v>
      </c>
    </row>
    <row r="346" spans="1:3" x14ac:dyDescent="0.3">
      <c r="A346" s="8" t="s">
        <v>1933</v>
      </c>
      <c r="B346" s="11" t="s">
        <v>1009</v>
      </c>
      <c r="C346" s="5" t="s">
        <v>0</v>
      </c>
    </row>
    <row r="347" spans="1:3" x14ac:dyDescent="0.3">
      <c r="A347" s="8" t="s">
        <v>1934</v>
      </c>
      <c r="B347" s="11" t="s">
        <v>766</v>
      </c>
      <c r="C347" s="5" t="s">
        <v>0</v>
      </c>
    </row>
    <row r="348" spans="1:3" x14ac:dyDescent="0.3">
      <c r="A348" s="8" t="s">
        <v>1935</v>
      </c>
      <c r="B348" s="11" t="s">
        <v>768</v>
      </c>
      <c r="C348" s="5" t="s">
        <v>0</v>
      </c>
    </row>
    <row r="349" spans="1:3" x14ac:dyDescent="0.3">
      <c r="A349" s="8" t="s">
        <v>1936</v>
      </c>
      <c r="B349" s="11" t="s">
        <v>762</v>
      </c>
      <c r="C349" s="5" t="s">
        <v>0</v>
      </c>
    </row>
    <row r="350" spans="1:3" x14ac:dyDescent="0.3">
      <c r="A350" s="8" t="s">
        <v>1937</v>
      </c>
      <c r="B350" s="11" t="s">
        <v>1009</v>
      </c>
      <c r="C350" s="5" t="s">
        <v>0</v>
      </c>
    </row>
    <row r="351" spans="1:3" x14ac:dyDescent="0.3">
      <c r="A351" s="8" t="s">
        <v>1938</v>
      </c>
      <c r="B351" s="11" t="s">
        <v>766</v>
      </c>
      <c r="C351" s="5" t="s">
        <v>0</v>
      </c>
    </row>
    <row r="352" spans="1:3" x14ac:dyDescent="0.3">
      <c r="A352" s="8" t="s">
        <v>1939</v>
      </c>
      <c r="B352" s="11" t="s">
        <v>768</v>
      </c>
      <c r="C352" s="5" t="s">
        <v>0</v>
      </c>
    </row>
    <row r="353" spans="1:3" x14ac:dyDescent="0.3">
      <c r="A353" s="8" t="s">
        <v>1940</v>
      </c>
      <c r="B353" s="11" t="s">
        <v>762</v>
      </c>
      <c r="C353" s="5" t="s">
        <v>0</v>
      </c>
    </row>
    <row r="354" spans="1:3" x14ac:dyDescent="0.3">
      <c r="A354" s="8" t="s">
        <v>1941</v>
      </c>
      <c r="B354" s="11" t="s">
        <v>1009</v>
      </c>
      <c r="C354" s="5" t="s">
        <v>0</v>
      </c>
    </row>
    <row r="355" spans="1:3" x14ac:dyDescent="0.3">
      <c r="A355" s="8" t="s">
        <v>1942</v>
      </c>
      <c r="B355" s="11" t="s">
        <v>1480</v>
      </c>
      <c r="C355" s="5" t="s">
        <v>0</v>
      </c>
    </row>
    <row r="356" spans="1:3" x14ac:dyDescent="0.3">
      <c r="A356" s="8" t="s">
        <v>1943</v>
      </c>
      <c r="B356" s="11" t="s">
        <v>768</v>
      </c>
      <c r="C356" s="5" t="s">
        <v>0</v>
      </c>
    </row>
    <row r="357" spans="1:3" x14ac:dyDescent="0.3">
      <c r="A357" s="8" t="s">
        <v>1957</v>
      </c>
      <c r="B357" s="13" t="s">
        <v>1958</v>
      </c>
      <c r="C357" s="5"/>
    </row>
    <row r="358" spans="1:3" x14ac:dyDescent="0.3">
      <c r="A358" s="8"/>
      <c r="B358" s="11"/>
      <c r="C358" s="5"/>
    </row>
    <row r="359" spans="1:3" x14ac:dyDescent="0.3">
      <c r="A359" s="8" t="s">
        <v>1944</v>
      </c>
      <c r="B359" s="11" t="s">
        <v>1945</v>
      </c>
      <c r="C359" s="5" t="s">
        <v>0</v>
      </c>
    </row>
    <row r="360" spans="1:3" x14ac:dyDescent="0.3">
      <c r="A360" s="8" t="s">
        <v>1946</v>
      </c>
      <c r="B360" s="11" t="s">
        <v>1089</v>
      </c>
      <c r="C360" s="5" t="s">
        <v>0</v>
      </c>
    </row>
    <row r="361" spans="1:3" x14ac:dyDescent="0.3">
      <c r="A361" s="8" t="s">
        <v>1947</v>
      </c>
      <c r="B361" s="11" t="s">
        <v>1548</v>
      </c>
      <c r="C361" s="5" t="s">
        <v>0</v>
      </c>
    </row>
    <row r="362" spans="1:3" x14ac:dyDescent="0.3">
      <c r="A362" s="8" t="s">
        <v>1948</v>
      </c>
      <c r="B362" s="11" t="s">
        <v>1550</v>
      </c>
      <c r="C362" s="5" t="s">
        <v>0</v>
      </c>
    </row>
    <row r="363" spans="1:3" x14ac:dyDescent="0.3">
      <c r="A363" s="8" t="s">
        <v>1949</v>
      </c>
      <c r="B363" s="11" t="s">
        <v>65</v>
      </c>
      <c r="C363" s="5" t="s">
        <v>0</v>
      </c>
    </row>
    <row r="364" spans="1:3" x14ac:dyDescent="0.3">
      <c r="A364" s="8" t="s">
        <v>1950</v>
      </c>
      <c r="B364" s="11" t="s">
        <v>65</v>
      </c>
      <c r="C364" s="5" t="s">
        <v>0</v>
      </c>
    </row>
    <row r="365" spans="1:3" x14ac:dyDescent="0.3">
      <c r="A365" s="8" t="s">
        <v>1951</v>
      </c>
      <c r="B365" s="11" t="s">
        <v>65</v>
      </c>
      <c r="C365" s="5" t="s">
        <v>0</v>
      </c>
    </row>
    <row r="366" spans="1:3" x14ac:dyDescent="0.3">
      <c r="A366" s="8" t="s">
        <v>1952</v>
      </c>
      <c r="B366" s="11" t="s">
        <v>1953</v>
      </c>
      <c r="C366" s="5" t="s">
        <v>0</v>
      </c>
    </row>
    <row r="367" spans="1:3" x14ac:dyDescent="0.3">
      <c r="A367" s="8" t="s">
        <v>1954</v>
      </c>
      <c r="B367" s="11" t="s">
        <v>1578</v>
      </c>
      <c r="C367" s="5" t="s">
        <v>0</v>
      </c>
    </row>
    <row r="368" spans="1:3" ht="15" thickBot="1" x14ac:dyDescent="0.35">
      <c r="A368" s="9" t="s">
        <v>1955</v>
      </c>
      <c r="B368" s="12" t="s">
        <v>1956</v>
      </c>
      <c r="C368" s="6" t="s">
        <v>0</v>
      </c>
    </row>
  </sheetData>
  <printOptions gridLines="1"/>
  <pageMargins left="0.51181102362204722" right="0.51181102362204722" top="1.3779527559055118" bottom="0.59055118110236227" header="0.31496062992125984" footer="0.31496062992125984"/>
  <pageSetup paperSize="9" orientation="portrait" r:id="rId1"/>
  <headerFooter>
    <oddHeader>&amp;L&amp;12Vzduchotechnika v budově MÚ Lysá nad Labem,
Husovo náměstí 23/1, 289 22 Lysá nad Labem&amp;C&amp;18
 &amp;11
&amp;"-,Tučné"&amp;16SOUPIS POTRUBNÍCH DÍLŮ&amp;R&amp;"-,Tučné"&amp;16&amp;A</oddHeader>
    <oddFooter>&amp;R&amp;P /&amp;"-,Tučné"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10</vt:i4>
      </vt:variant>
    </vt:vector>
  </HeadingPairs>
  <TitlesOfParts>
    <vt:vector size="17" baseType="lpstr">
      <vt:lpstr>List1</vt:lpstr>
      <vt:lpstr>Zařízení č.1</vt:lpstr>
      <vt:lpstr>Zařízení č.2</vt:lpstr>
      <vt:lpstr>Zařízení č.3</vt:lpstr>
      <vt:lpstr>Zařízení č.4</vt:lpstr>
      <vt:lpstr>Zařízení č.5</vt:lpstr>
      <vt:lpstr>List9</vt:lpstr>
      <vt:lpstr>'Zařízení č.1'!Názvy_tisku</vt:lpstr>
      <vt:lpstr>'Zařízení č.2'!Názvy_tisku</vt:lpstr>
      <vt:lpstr>'Zařízení č.3'!Názvy_tisku</vt:lpstr>
      <vt:lpstr>'Zařízení č.4'!Názvy_tisku</vt:lpstr>
      <vt:lpstr>'Zařízení č.5'!Názvy_tisku</vt:lpstr>
      <vt:lpstr>'Zařízení č.1'!Oblast_tisku</vt:lpstr>
      <vt:lpstr>'Zařízení č.2'!Oblast_tisku</vt:lpstr>
      <vt:lpstr>'Zařízení č.3'!Oblast_tisku</vt:lpstr>
      <vt:lpstr>'Zařízení č.4'!Oblast_tisku</vt:lpstr>
      <vt:lpstr>'Zařízení č.5'!Oblast_tisku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Zikán</dc:creator>
  <cp:lastModifiedBy>Zdeněk Zikán</cp:lastModifiedBy>
  <cp:lastPrinted>2019-05-20T07:45:12Z</cp:lastPrinted>
  <dcterms:created xsi:type="dcterms:W3CDTF">2018-09-11T11:39:26Z</dcterms:created>
  <dcterms:modified xsi:type="dcterms:W3CDTF">2019-05-20T11:53:52Z</dcterms:modified>
</cp:coreProperties>
</file>